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drawings/drawing9.xml" ContentType="application/vnd.openxmlformats-officedocument.drawing+xml"/>
  <Override PartName="/xl/charts/chart20.xml" ContentType="application/vnd.openxmlformats-officedocument.drawingml.chart+xml"/>
  <Override PartName="/xl/drawings/drawing10.xml" ContentType="application/vnd.openxmlformats-officedocument.drawing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fabhus\Documents\3GPP\RAN4\97 - eMeeting\Email threads\324 eMIMO\"/>
    </mc:Choice>
  </mc:AlternateContent>
  <xr:revisionPtr revIDLastSave="0" documentId="13_ncr:1_{62369B9A-87E4-4747-AB28-CF7D71176E97}" xr6:coauthVersionLast="45" xr6:coauthVersionMax="45" xr10:uidLastSave="{00000000-0000-0000-0000-000000000000}"/>
  <bookViews>
    <workbookView xWindow="-28920" yWindow="-120" windowWidth="29040" windowHeight="15840" tabRatio="894" firstSheet="8" activeTab="9" xr2:uid="{00000000-000D-0000-FFFF-FFFF00000000}"/>
  </bookViews>
  <sheets>
    <sheet name="Cover page" sheetId="193" r:id="rId1"/>
    <sheet name="Summary_AlignmentResults" sheetId="307" r:id="rId2"/>
    <sheet name="Test_1a_FDD" sheetId="297" r:id="rId3"/>
    <sheet name="Test_1b_FDD" sheetId="308" r:id="rId4"/>
    <sheet name="Test_2a_FDD" sheetId="309" r:id="rId5"/>
    <sheet name="Test_1a_TDD" sheetId="310" r:id="rId6"/>
    <sheet name="Test_1b_TDD" sheetId="311" r:id="rId7"/>
    <sheet name="Test_2a_TDD" sheetId="312" r:id="rId8"/>
    <sheet name="Rel-16 Type II (FDD2RX-SU_MIMO)" sheetId="302" r:id="rId9"/>
    <sheet name="Rel-16 Type II (TDD2RX-SU_MIMO)" sheetId="303" r:id="rId10"/>
    <sheet name="Rel-16 Type II (FDD4RX-SU_MIMO)" sheetId="315" r:id="rId11"/>
    <sheet name="Rel-16 Type II (TDD4RX-SU_MIMO)" sheetId="316" r:id="rId12"/>
  </sheets>
  <externalReferences>
    <externalReference r:id="rId1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9" i="316" l="1"/>
  <c r="I79" i="316"/>
  <c r="H79" i="316"/>
  <c r="D79" i="316"/>
  <c r="C79" i="316"/>
  <c r="B79" i="316"/>
  <c r="J78" i="316"/>
  <c r="I78" i="316"/>
  <c r="H78" i="316"/>
  <c r="D78" i="316"/>
  <c r="C78" i="316"/>
  <c r="B78" i="316"/>
  <c r="J77" i="316"/>
  <c r="I77" i="316"/>
  <c r="H77" i="316"/>
  <c r="D77" i="316"/>
  <c r="C77" i="316"/>
  <c r="B77" i="316"/>
  <c r="J76" i="316"/>
  <c r="I76" i="316"/>
  <c r="H76" i="316"/>
  <c r="D76" i="316"/>
  <c r="C76" i="316"/>
  <c r="B76" i="316"/>
  <c r="J75" i="316"/>
  <c r="I75" i="316"/>
  <c r="H75" i="316"/>
  <c r="D75" i="316"/>
  <c r="C75" i="316"/>
  <c r="B75" i="316"/>
  <c r="J74" i="316"/>
  <c r="I74" i="316"/>
  <c r="H74" i="316"/>
  <c r="D74" i="316"/>
  <c r="C74" i="316"/>
  <c r="B74" i="316"/>
  <c r="J73" i="316"/>
  <c r="I73" i="316"/>
  <c r="H73" i="316"/>
  <c r="D73" i="316"/>
  <c r="C73" i="316"/>
  <c r="B73" i="316"/>
  <c r="J72" i="316"/>
  <c r="I72" i="316"/>
  <c r="H72" i="316"/>
  <c r="D72" i="316"/>
  <c r="C72" i="316"/>
  <c r="B72" i="316"/>
  <c r="J71" i="316"/>
  <c r="I71" i="316"/>
  <c r="H71" i="316"/>
  <c r="D71" i="316"/>
  <c r="C71" i="316"/>
  <c r="B71" i="316"/>
  <c r="J70" i="316"/>
  <c r="I70" i="316"/>
  <c r="H70" i="316"/>
  <c r="D70" i="316"/>
  <c r="C70" i="316"/>
  <c r="B70" i="316"/>
  <c r="J69" i="316"/>
  <c r="I69" i="316"/>
  <c r="H69" i="316"/>
  <c r="D69" i="316"/>
  <c r="C69" i="316"/>
  <c r="B69" i="316"/>
  <c r="J68" i="316"/>
  <c r="I68" i="316"/>
  <c r="H68" i="316"/>
  <c r="D68" i="316"/>
  <c r="C68" i="316"/>
  <c r="B68" i="316"/>
  <c r="J67" i="316"/>
  <c r="I67" i="316"/>
  <c r="H67" i="316"/>
  <c r="D67" i="316"/>
  <c r="C67" i="316"/>
  <c r="B67" i="316"/>
  <c r="J66" i="316"/>
  <c r="I66" i="316"/>
  <c r="H66" i="316"/>
  <c r="D66" i="316"/>
  <c r="C66" i="316"/>
  <c r="B66" i="316"/>
  <c r="J65" i="316"/>
  <c r="I65" i="316"/>
  <c r="H65" i="316"/>
  <c r="D65" i="316"/>
  <c r="C65" i="316"/>
  <c r="B65" i="316"/>
  <c r="J64" i="316"/>
  <c r="I64" i="316"/>
  <c r="H64" i="316"/>
  <c r="D64" i="316"/>
  <c r="C64" i="316"/>
  <c r="B64" i="316"/>
  <c r="A64" i="316"/>
  <c r="A65" i="316" s="1"/>
  <c r="A66" i="316" s="1"/>
  <c r="A67" i="316" s="1"/>
  <c r="A68" i="316" s="1"/>
  <c r="A69" i="316" s="1"/>
  <c r="A70" i="316" s="1"/>
  <c r="A71" i="316" s="1"/>
  <c r="A72" i="316" s="1"/>
  <c r="A73" i="316" s="1"/>
  <c r="A74" i="316" s="1"/>
  <c r="A75" i="316" s="1"/>
  <c r="A76" i="316" s="1"/>
  <c r="A77" i="316" s="1"/>
  <c r="A78" i="316" s="1"/>
  <c r="A79" i="316" s="1"/>
  <c r="A80" i="316" s="1"/>
  <c r="A81" i="316" s="1"/>
  <c r="J63" i="316"/>
  <c r="I63" i="316"/>
  <c r="H63" i="316"/>
  <c r="D63" i="316"/>
  <c r="C63" i="316"/>
  <c r="B63" i="316"/>
  <c r="S59" i="316"/>
  <c r="R59" i="316"/>
  <c r="Q59" i="316"/>
  <c r="P59" i="316"/>
  <c r="O59" i="316"/>
  <c r="N59" i="316"/>
  <c r="L59" i="316"/>
  <c r="K59" i="316"/>
  <c r="J59" i="316"/>
  <c r="I59" i="316"/>
  <c r="H59" i="316"/>
  <c r="S58" i="316"/>
  <c r="R58" i="316"/>
  <c r="Q58" i="316"/>
  <c r="P58" i="316"/>
  <c r="O58" i="316"/>
  <c r="N58" i="316"/>
  <c r="K58" i="316"/>
  <c r="J58" i="316"/>
  <c r="I58" i="316"/>
  <c r="H58" i="316"/>
  <c r="Y57" i="316"/>
  <c r="X57" i="316"/>
  <c r="W57" i="316"/>
  <c r="V57" i="316"/>
  <c r="U57" i="316"/>
  <c r="T57" i="316"/>
  <c r="S57" i="316"/>
  <c r="R57" i="316"/>
  <c r="Q57" i="316"/>
  <c r="P57" i="316"/>
  <c r="O57" i="316"/>
  <c r="N57" i="316"/>
  <c r="I57" i="316"/>
  <c r="H57" i="316"/>
  <c r="G57" i="316"/>
  <c r="F57" i="316"/>
  <c r="Y56" i="316"/>
  <c r="X56" i="316"/>
  <c r="W56" i="316"/>
  <c r="V56" i="316"/>
  <c r="U56" i="316"/>
  <c r="T56" i="316"/>
  <c r="S56" i="316"/>
  <c r="R56" i="316"/>
  <c r="Q56" i="316"/>
  <c r="P56" i="316"/>
  <c r="O56" i="316"/>
  <c r="N56" i="316"/>
  <c r="I56" i="316"/>
  <c r="H56" i="316"/>
  <c r="G56" i="316"/>
  <c r="F56" i="316"/>
  <c r="Z55" i="316"/>
  <c r="Y55" i="316"/>
  <c r="X55" i="316"/>
  <c r="W55" i="316"/>
  <c r="V55" i="316"/>
  <c r="U55" i="316"/>
  <c r="T55" i="316"/>
  <c r="S55" i="316"/>
  <c r="R55" i="316"/>
  <c r="Q55" i="316"/>
  <c r="P55" i="316"/>
  <c r="O55" i="316"/>
  <c r="N55" i="316"/>
  <c r="I55" i="316"/>
  <c r="H55" i="316"/>
  <c r="G55" i="316"/>
  <c r="F55" i="316"/>
  <c r="A39" i="316"/>
  <c r="D59" i="316" s="1"/>
  <c r="AA6" i="316"/>
  <c r="AA5" i="316"/>
  <c r="AA4" i="316"/>
  <c r="J79" i="315"/>
  <c r="I79" i="315"/>
  <c r="H79" i="315"/>
  <c r="D79" i="315"/>
  <c r="C79" i="315"/>
  <c r="B79" i="315"/>
  <c r="J78" i="315"/>
  <c r="I78" i="315"/>
  <c r="H78" i="315"/>
  <c r="D78" i="315"/>
  <c r="C78" i="315"/>
  <c r="B78" i="315"/>
  <c r="J77" i="315"/>
  <c r="I77" i="315"/>
  <c r="H77" i="315"/>
  <c r="D77" i="315"/>
  <c r="C77" i="315"/>
  <c r="B77" i="315"/>
  <c r="J76" i="315"/>
  <c r="I76" i="315"/>
  <c r="H76" i="315"/>
  <c r="D76" i="315"/>
  <c r="C76" i="315"/>
  <c r="B76" i="315"/>
  <c r="J75" i="315"/>
  <c r="I75" i="315"/>
  <c r="H75" i="315"/>
  <c r="D75" i="315"/>
  <c r="C75" i="315"/>
  <c r="B75" i="315"/>
  <c r="J74" i="315"/>
  <c r="I74" i="315"/>
  <c r="H74" i="315"/>
  <c r="D74" i="315"/>
  <c r="C74" i="315"/>
  <c r="B74" i="315"/>
  <c r="J73" i="315"/>
  <c r="I73" i="315"/>
  <c r="H73" i="315"/>
  <c r="D73" i="315"/>
  <c r="C73" i="315"/>
  <c r="B73" i="315"/>
  <c r="J72" i="315"/>
  <c r="I72" i="315"/>
  <c r="H72" i="315"/>
  <c r="D72" i="315"/>
  <c r="C72" i="315"/>
  <c r="B72" i="315"/>
  <c r="J71" i="315"/>
  <c r="I71" i="315"/>
  <c r="H71" i="315"/>
  <c r="D71" i="315"/>
  <c r="C71" i="315"/>
  <c r="B71" i="315"/>
  <c r="J70" i="315"/>
  <c r="I70" i="315"/>
  <c r="H70" i="315"/>
  <c r="D70" i="315"/>
  <c r="C70" i="315"/>
  <c r="B70" i="315"/>
  <c r="J69" i="315"/>
  <c r="I69" i="315"/>
  <c r="H69" i="315"/>
  <c r="D69" i="315"/>
  <c r="C69" i="315"/>
  <c r="B69" i="315"/>
  <c r="J68" i="315"/>
  <c r="I68" i="315"/>
  <c r="H68" i="315"/>
  <c r="D68" i="315"/>
  <c r="C68" i="315"/>
  <c r="B68" i="315"/>
  <c r="J67" i="315"/>
  <c r="I67" i="315"/>
  <c r="H67" i="315"/>
  <c r="D67" i="315"/>
  <c r="C67" i="315"/>
  <c r="B67" i="315"/>
  <c r="J66" i="315"/>
  <c r="I66" i="315"/>
  <c r="H66" i="315"/>
  <c r="D66" i="315"/>
  <c r="C66" i="315"/>
  <c r="B66" i="315"/>
  <c r="J65" i="315"/>
  <c r="I65" i="315"/>
  <c r="H65" i="315"/>
  <c r="D65" i="315"/>
  <c r="C65" i="315"/>
  <c r="B65" i="315"/>
  <c r="J64" i="315"/>
  <c r="I64" i="315"/>
  <c r="H64" i="315"/>
  <c r="D64" i="315"/>
  <c r="C64" i="315"/>
  <c r="B64" i="315"/>
  <c r="A64" i="315"/>
  <c r="A65" i="315" s="1"/>
  <c r="A66" i="315" s="1"/>
  <c r="A67" i="315" s="1"/>
  <c r="A68" i="315" s="1"/>
  <c r="A69" i="315" s="1"/>
  <c r="A70" i="315" s="1"/>
  <c r="A71" i="315" s="1"/>
  <c r="A72" i="315" s="1"/>
  <c r="A73" i="315" s="1"/>
  <c r="A74" i="315" s="1"/>
  <c r="A75" i="315" s="1"/>
  <c r="A76" i="315" s="1"/>
  <c r="A77" i="315" s="1"/>
  <c r="A78" i="315" s="1"/>
  <c r="A79" i="315" s="1"/>
  <c r="A80" i="315" s="1"/>
  <c r="A81" i="315" s="1"/>
  <c r="J63" i="315"/>
  <c r="I63" i="315"/>
  <c r="H63" i="315"/>
  <c r="D63" i="315"/>
  <c r="C63" i="315"/>
  <c r="B63" i="315"/>
  <c r="S59" i="315"/>
  <c r="R59" i="315"/>
  <c r="Q59" i="315"/>
  <c r="P59" i="315"/>
  <c r="O59" i="315"/>
  <c r="N59" i="315"/>
  <c r="L59" i="315"/>
  <c r="K59" i="315"/>
  <c r="J59" i="315"/>
  <c r="I59" i="315"/>
  <c r="H59" i="315"/>
  <c r="S58" i="315"/>
  <c r="R58" i="315"/>
  <c r="Q58" i="315"/>
  <c r="P58" i="315"/>
  <c r="O58" i="315"/>
  <c r="N58" i="315"/>
  <c r="L58" i="315"/>
  <c r="K58" i="315"/>
  <c r="J58" i="315"/>
  <c r="I58" i="315"/>
  <c r="H58" i="315"/>
  <c r="Y57" i="315"/>
  <c r="X57" i="315"/>
  <c r="W57" i="315"/>
  <c r="V57" i="315"/>
  <c r="U57" i="315"/>
  <c r="T57" i="315"/>
  <c r="S57" i="315"/>
  <c r="R57" i="315"/>
  <c r="Q57" i="315"/>
  <c r="P57" i="315"/>
  <c r="O57" i="315"/>
  <c r="N57" i="315"/>
  <c r="I57" i="315"/>
  <c r="H57" i="315"/>
  <c r="G57" i="315"/>
  <c r="F57" i="315"/>
  <c r="Y56" i="315"/>
  <c r="X56" i="315"/>
  <c r="W56" i="315"/>
  <c r="V56" i="315"/>
  <c r="U56" i="315"/>
  <c r="T56" i="315"/>
  <c r="S56" i="315"/>
  <c r="R56" i="315"/>
  <c r="Q56" i="315"/>
  <c r="P56" i="315"/>
  <c r="O56" i="315"/>
  <c r="N56" i="315"/>
  <c r="I56" i="315"/>
  <c r="H56" i="315"/>
  <c r="G56" i="315"/>
  <c r="F56" i="315"/>
  <c r="Z55" i="315"/>
  <c r="Y55" i="315"/>
  <c r="X55" i="315"/>
  <c r="W55" i="315"/>
  <c r="V55" i="315"/>
  <c r="U55" i="315"/>
  <c r="T55" i="315"/>
  <c r="S55" i="315"/>
  <c r="R55" i="315"/>
  <c r="Q55" i="315"/>
  <c r="P55" i="315"/>
  <c r="O55" i="315"/>
  <c r="N55" i="315"/>
  <c r="I55" i="315"/>
  <c r="H55" i="315"/>
  <c r="G55" i="315"/>
  <c r="F55" i="315"/>
  <c r="A39" i="315"/>
  <c r="A40" i="315" s="1"/>
  <c r="A41" i="315" s="1"/>
  <c r="AA6" i="315"/>
  <c r="AA5" i="315"/>
  <c r="AA4" i="315"/>
  <c r="J79" i="303"/>
  <c r="J78" i="303"/>
  <c r="J77" i="303"/>
  <c r="J76" i="303"/>
  <c r="J75" i="303"/>
  <c r="J74" i="303"/>
  <c r="J73" i="303"/>
  <c r="J72" i="303"/>
  <c r="J71" i="303"/>
  <c r="J70" i="303"/>
  <c r="J69" i="303"/>
  <c r="J68" i="303"/>
  <c r="J67" i="303"/>
  <c r="J66" i="303"/>
  <c r="J65" i="303"/>
  <c r="J64" i="303"/>
  <c r="J63" i="303"/>
  <c r="I79" i="303"/>
  <c r="I78" i="303"/>
  <c r="I77" i="303"/>
  <c r="I76" i="303"/>
  <c r="I75" i="303"/>
  <c r="I74" i="303"/>
  <c r="I73" i="303"/>
  <c r="I72" i="303"/>
  <c r="I71" i="303"/>
  <c r="I70" i="303"/>
  <c r="I69" i="303"/>
  <c r="I68" i="303"/>
  <c r="I67" i="303"/>
  <c r="I66" i="303"/>
  <c r="I65" i="303"/>
  <c r="I64" i="303"/>
  <c r="I63" i="303"/>
  <c r="H79" i="303"/>
  <c r="H78" i="303"/>
  <c r="H77" i="303"/>
  <c r="H76" i="303"/>
  <c r="H75" i="303"/>
  <c r="H74" i="303"/>
  <c r="H73" i="303"/>
  <c r="H72" i="303"/>
  <c r="H71" i="303"/>
  <c r="H70" i="303"/>
  <c r="H69" i="303"/>
  <c r="H68" i="303"/>
  <c r="H67" i="303"/>
  <c r="H66" i="303"/>
  <c r="H65" i="303"/>
  <c r="H64" i="303"/>
  <c r="H63" i="303"/>
  <c r="D79" i="303"/>
  <c r="D78" i="303"/>
  <c r="D77" i="303"/>
  <c r="D76" i="303"/>
  <c r="D75" i="303"/>
  <c r="D74" i="303"/>
  <c r="D73" i="303"/>
  <c r="D72" i="303"/>
  <c r="D71" i="303"/>
  <c r="D70" i="303"/>
  <c r="D69" i="303"/>
  <c r="D68" i="303"/>
  <c r="D67" i="303"/>
  <c r="D66" i="303"/>
  <c r="D65" i="303"/>
  <c r="D64" i="303"/>
  <c r="D63" i="303"/>
  <c r="C79" i="303"/>
  <c r="C78" i="303"/>
  <c r="C77" i="303"/>
  <c r="C76" i="303"/>
  <c r="C75" i="303"/>
  <c r="C74" i="303"/>
  <c r="C73" i="303"/>
  <c r="C72" i="303"/>
  <c r="C71" i="303"/>
  <c r="C70" i="303"/>
  <c r="C69" i="303"/>
  <c r="C68" i="303"/>
  <c r="C67" i="303"/>
  <c r="C66" i="303"/>
  <c r="C65" i="303"/>
  <c r="C64" i="303"/>
  <c r="C63" i="303"/>
  <c r="J79" i="302"/>
  <c r="J78" i="302"/>
  <c r="J77" i="302"/>
  <c r="J76" i="302"/>
  <c r="J75" i="302"/>
  <c r="J74" i="302"/>
  <c r="J73" i="302"/>
  <c r="J72" i="302"/>
  <c r="J71" i="302"/>
  <c r="J70" i="302"/>
  <c r="J69" i="302"/>
  <c r="J68" i="302"/>
  <c r="J67" i="302"/>
  <c r="J66" i="302"/>
  <c r="J65" i="302"/>
  <c r="J64" i="302"/>
  <c r="J63" i="302"/>
  <c r="I79" i="302"/>
  <c r="I78" i="302"/>
  <c r="I77" i="302"/>
  <c r="I76" i="302"/>
  <c r="I75" i="302"/>
  <c r="I74" i="302"/>
  <c r="I73" i="302"/>
  <c r="I72" i="302"/>
  <c r="I71" i="302"/>
  <c r="I70" i="302"/>
  <c r="I69" i="302"/>
  <c r="I68" i="302"/>
  <c r="I67" i="302"/>
  <c r="I66" i="302"/>
  <c r="I65" i="302"/>
  <c r="I64" i="302"/>
  <c r="I63" i="302"/>
  <c r="H79" i="302"/>
  <c r="H78" i="302"/>
  <c r="H77" i="302"/>
  <c r="H76" i="302"/>
  <c r="H75" i="302"/>
  <c r="H74" i="302"/>
  <c r="H73" i="302"/>
  <c r="H72" i="302"/>
  <c r="H71" i="302"/>
  <c r="H70" i="302"/>
  <c r="H69" i="302"/>
  <c r="H68" i="302"/>
  <c r="H67" i="302"/>
  <c r="H66" i="302"/>
  <c r="H65" i="302"/>
  <c r="H64" i="302"/>
  <c r="H63" i="302"/>
  <c r="D79" i="302"/>
  <c r="D78" i="302"/>
  <c r="D77" i="302"/>
  <c r="D76" i="302"/>
  <c r="D75" i="302"/>
  <c r="D74" i="302"/>
  <c r="D73" i="302"/>
  <c r="D72" i="302"/>
  <c r="D71" i="302"/>
  <c r="D70" i="302"/>
  <c r="D69" i="302"/>
  <c r="D68" i="302"/>
  <c r="D67" i="302"/>
  <c r="D66" i="302"/>
  <c r="D65" i="302"/>
  <c r="D64" i="302"/>
  <c r="D63" i="302"/>
  <c r="C79" i="302"/>
  <c r="C78" i="302"/>
  <c r="C77" i="302"/>
  <c r="C76" i="302"/>
  <c r="C75" i="302"/>
  <c r="C74" i="302"/>
  <c r="C73" i="302"/>
  <c r="C72" i="302"/>
  <c r="C71" i="302"/>
  <c r="C70" i="302"/>
  <c r="C69" i="302"/>
  <c r="C68" i="302"/>
  <c r="C67" i="302"/>
  <c r="C66" i="302"/>
  <c r="C65" i="302"/>
  <c r="C64" i="302"/>
  <c r="C63" i="302"/>
  <c r="A40" i="316" l="1"/>
  <c r="A41" i="316" s="1"/>
  <c r="M58" i="316"/>
  <c r="A42" i="316"/>
  <c r="M59" i="316"/>
  <c r="B55" i="316"/>
  <c r="L58" i="316"/>
  <c r="A42" i="315"/>
  <c r="M59" i="315"/>
  <c r="M58" i="315"/>
  <c r="B79" i="303"/>
  <c r="B78" i="303"/>
  <c r="B77" i="303"/>
  <c r="B76" i="303"/>
  <c r="B75" i="303"/>
  <c r="B74" i="303"/>
  <c r="B73" i="303"/>
  <c r="B72" i="303"/>
  <c r="B71" i="303"/>
  <c r="B70" i="303"/>
  <c r="B69" i="303"/>
  <c r="B68" i="303"/>
  <c r="B67" i="303"/>
  <c r="B66" i="303"/>
  <c r="B65" i="303"/>
  <c r="B64" i="303"/>
  <c r="B63" i="303"/>
  <c r="B79" i="302"/>
  <c r="B78" i="302"/>
  <c r="B77" i="302"/>
  <c r="B76" i="302"/>
  <c r="B75" i="302"/>
  <c r="B74" i="302"/>
  <c r="B73" i="302"/>
  <c r="B72" i="302"/>
  <c r="B71" i="302"/>
  <c r="B70" i="302"/>
  <c r="B69" i="302"/>
  <c r="B68" i="302"/>
  <c r="B67" i="302"/>
  <c r="B66" i="302"/>
  <c r="B65" i="302"/>
  <c r="B64" i="302"/>
  <c r="B63" i="302"/>
  <c r="C56" i="315" l="1"/>
  <c r="C55" i="315"/>
  <c r="A43" i="316"/>
  <c r="B56" i="316" s="1"/>
  <c r="A43" i="315"/>
  <c r="B56" i="315"/>
  <c r="B55" i="315"/>
  <c r="AA4" i="303"/>
  <c r="AA5" i="303"/>
  <c r="AA6" i="303"/>
  <c r="A39" i="303"/>
  <c r="A40" i="303" s="1"/>
  <c r="A41" i="303" s="1"/>
  <c r="A42" i="303" s="1"/>
  <c r="A43" i="303" s="1"/>
  <c r="A44" i="303" s="1"/>
  <c r="A45" i="303" s="1"/>
  <c r="A46" i="303" s="1"/>
  <c r="A47" i="303" s="1"/>
  <c r="A48" i="303" s="1"/>
  <c r="A49" i="303" s="1"/>
  <c r="A50" i="303" s="1"/>
  <c r="A51" i="303" s="1"/>
  <c r="A52" i="303" s="1"/>
  <c r="A53" i="303" s="1"/>
  <c r="A54" i="303" s="1"/>
  <c r="B55" i="303"/>
  <c r="D55" i="303"/>
  <c r="E55" i="303"/>
  <c r="F55" i="303"/>
  <c r="G55" i="303"/>
  <c r="H55" i="303"/>
  <c r="I55" i="303"/>
  <c r="J55" i="303"/>
  <c r="K55" i="303"/>
  <c r="L55" i="303"/>
  <c r="M55" i="303"/>
  <c r="N55" i="303"/>
  <c r="O55" i="303"/>
  <c r="P55" i="303"/>
  <c r="Q55" i="303"/>
  <c r="R55" i="303"/>
  <c r="S55" i="303"/>
  <c r="T55" i="303"/>
  <c r="U55" i="303"/>
  <c r="V55" i="303"/>
  <c r="W55" i="303"/>
  <c r="X55" i="303"/>
  <c r="Y55" i="303"/>
  <c r="Z55" i="303"/>
  <c r="B56" i="303"/>
  <c r="C56" i="303"/>
  <c r="D56" i="303"/>
  <c r="E56" i="303"/>
  <c r="F56" i="303"/>
  <c r="G56" i="303"/>
  <c r="H56" i="303"/>
  <c r="I56" i="303"/>
  <c r="J56" i="303"/>
  <c r="K56" i="303"/>
  <c r="L56" i="303"/>
  <c r="J81" i="303" s="1"/>
  <c r="M56" i="303"/>
  <c r="N56" i="303"/>
  <c r="O56" i="303"/>
  <c r="P56" i="303"/>
  <c r="Q56" i="303"/>
  <c r="R56" i="303"/>
  <c r="S56" i="303"/>
  <c r="T56" i="303"/>
  <c r="U56" i="303"/>
  <c r="V56" i="303"/>
  <c r="W56" i="303"/>
  <c r="X56" i="303"/>
  <c r="Y56" i="303"/>
  <c r="B57" i="303"/>
  <c r="C57" i="303"/>
  <c r="D57" i="303"/>
  <c r="E57" i="303"/>
  <c r="F57" i="303"/>
  <c r="G57" i="303"/>
  <c r="H57" i="303"/>
  <c r="I57" i="303"/>
  <c r="J57" i="303"/>
  <c r="K57" i="303"/>
  <c r="L57" i="303"/>
  <c r="M57" i="303"/>
  <c r="N57" i="303"/>
  <c r="O57" i="303"/>
  <c r="P57" i="303"/>
  <c r="Q57" i="303"/>
  <c r="R57" i="303"/>
  <c r="S57" i="303"/>
  <c r="T57" i="303"/>
  <c r="U57" i="303"/>
  <c r="V57" i="303"/>
  <c r="W57" i="303"/>
  <c r="X57" i="303"/>
  <c r="Y57" i="303"/>
  <c r="H58" i="303"/>
  <c r="I58" i="303"/>
  <c r="J58" i="303"/>
  <c r="K58" i="303"/>
  <c r="L58" i="303"/>
  <c r="M58" i="303"/>
  <c r="N58" i="303"/>
  <c r="O58" i="303"/>
  <c r="P58" i="303"/>
  <c r="Q58" i="303"/>
  <c r="R58" i="303"/>
  <c r="S58" i="303"/>
  <c r="D59" i="303"/>
  <c r="H59" i="303"/>
  <c r="I59" i="303"/>
  <c r="J59" i="303"/>
  <c r="K59" i="303"/>
  <c r="L59" i="303"/>
  <c r="M59" i="303"/>
  <c r="N59" i="303"/>
  <c r="O59" i="303"/>
  <c r="P59" i="303"/>
  <c r="Q59" i="303"/>
  <c r="R59" i="303"/>
  <c r="S59" i="303"/>
  <c r="A64" i="303"/>
  <c r="A65" i="303" s="1"/>
  <c r="A66" i="303" s="1"/>
  <c r="A67" i="303" s="1"/>
  <c r="A68" i="303" s="1"/>
  <c r="A69" i="303" s="1"/>
  <c r="A70" i="303" s="1"/>
  <c r="A71" i="303" s="1"/>
  <c r="A72" i="303" s="1"/>
  <c r="A73" i="303" s="1"/>
  <c r="A74" i="303" s="1"/>
  <c r="A75" i="303" s="1"/>
  <c r="A76" i="303" s="1"/>
  <c r="A77" i="303" s="1"/>
  <c r="A78" i="303" s="1"/>
  <c r="A79" i="303" s="1"/>
  <c r="A80" i="303" s="1"/>
  <c r="A81" i="303" s="1"/>
  <c r="C55" i="303" l="1"/>
  <c r="D55" i="315"/>
  <c r="C57" i="315"/>
  <c r="J80" i="303"/>
  <c r="I81" i="303"/>
  <c r="H81" i="303"/>
  <c r="H80" i="303"/>
  <c r="I80" i="303"/>
  <c r="B57" i="316"/>
  <c r="J56" i="316"/>
  <c r="K55" i="316"/>
  <c r="A44" i="316"/>
  <c r="J55" i="316"/>
  <c r="A44" i="315"/>
  <c r="H57" i="302"/>
  <c r="I57" i="302"/>
  <c r="N57" i="302"/>
  <c r="O57" i="302"/>
  <c r="P57" i="302"/>
  <c r="Q57" i="302"/>
  <c r="R57" i="302"/>
  <c r="S57" i="302"/>
  <c r="T57" i="302"/>
  <c r="U57" i="302"/>
  <c r="V57" i="302"/>
  <c r="W57" i="302"/>
  <c r="X57" i="302"/>
  <c r="Y57" i="302"/>
  <c r="H56" i="302"/>
  <c r="I56" i="302"/>
  <c r="N56" i="302"/>
  <c r="O56" i="302"/>
  <c r="P56" i="302"/>
  <c r="Q56" i="302"/>
  <c r="R56" i="302"/>
  <c r="S56" i="302"/>
  <c r="T56" i="302"/>
  <c r="U56" i="302"/>
  <c r="V56" i="302"/>
  <c r="W56" i="302"/>
  <c r="X56" i="302"/>
  <c r="Y56" i="302"/>
  <c r="H55" i="302"/>
  <c r="I55" i="302"/>
  <c r="N55" i="302"/>
  <c r="O55" i="302"/>
  <c r="P55" i="302"/>
  <c r="Q55" i="302"/>
  <c r="R55" i="302"/>
  <c r="S55" i="302"/>
  <c r="T55" i="302"/>
  <c r="U55" i="302"/>
  <c r="V55" i="302"/>
  <c r="W55" i="302"/>
  <c r="X55" i="302"/>
  <c r="Y55" i="302"/>
  <c r="Z55" i="302"/>
  <c r="AA4" i="302"/>
  <c r="AA5" i="302"/>
  <c r="AA6" i="302"/>
  <c r="A39" i="302"/>
  <c r="A40" i="302" s="1"/>
  <c r="A41" i="302" s="1"/>
  <c r="A42" i="302" s="1"/>
  <c r="H58" i="302"/>
  <c r="I58" i="302"/>
  <c r="J58" i="302"/>
  <c r="K58" i="302"/>
  <c r="L58" i="302"/>
  <c r="M58" i="302"/>
  <c r="N58" i="302"/>
  <c r="O58" i="302"/>
  <c r="P58" i="302"/>
  <c r="Q58" i="302"/>
  <c r="R58" i="302"/>
  <c r="S58" i="302"/>
  <c r="H59" i="302"/>
  <c r="I59" i="302"/>
  <c r="J59" i="302"/>
  <c r="K59" i="302"/>
  <c r="L59" i="302"/>
  <c r="M59" i="302"/>
  <c r="N59" i="302"/>
  <c r="O59" i="302"/>
  <c r="P59" i="302"/>
  <c r="Q59" i="302"/>
  <c r="R59" i="302"/>
  <c r="S59" i="302"/>
  <c r="A64" i="302"/>
  <c r="A65" i="302" s="1"/>
  <c r="A66" i="302" s="1"/>
  <c r="A67" i="302" s="1"/>
  <c r="A68" i="302" s="1"/>
  <c r="A69" i="302" s="1"/>
  <c r="A70" i="302" s="1"/>
  <c r="A71" i="302" s="1"/>
  <c r="A72" i="302" s="1"/>
  <c r="A73" i="302" s="1"/>
  <c r="A74" i="302" s="1"/>
  <c r="A75" i="302" s="1"/>
  <c r="A76" i="302" s="1"/>
  <c r="A77" i="302" s="1"/>
  <c r="A78" i="302" s="1"/>
  <c r="A79" i="302" s="1"/>
  <c r="A80" i="302" s="1"/>
  <c r="A81" i="302" s="1"/>
  <c r="D56" i="315" l="1"/>
  <c r="C55" i="316"/>
  <c r="C56" i="316"/>
  <c r="K56" i="316"/>
  <c r="A45" i="316"/>
  <c r="A45" i="315"/>
  <c r="K56" i="315"/>
  <c r="J55" i="315"/>
  <c r="K55" i="315"/>
  <c r="J56" i="315"/>
  <c r="F55" i="302"/>
  <c r="A43" i="302"/>
  <c r="F56" i="302"/>
  <c r="D57" i="315" l="1"/>
  <c r="D55" i="316"/>
  <c r="L56" i="316"/>
  <c r="D56" i="316"/>
  <c r="A46" i="316"/>
  <c r="L55" i="316"/>
  <c r="A46" i="315"/>
  <c r="B57" i="315"/>
  <c r="L55" i="315"/>
  <c r="I80" i="315" s="1"/>
  <c r="A44" i="302"/>
  <c r="J55" i="302" s="1"/>
  <c r="K55" i="302"/>
  <c r="J56" i="302"/>
  <c r="F57" i="302"/>
  <c r="A45" i="302" l="1"/>
  <c r="I81" i="316"/>
  <c r="I80" i="316"/>
  <c r="C57" i="316"/>
  <c r="A47" i="316"/>
  <c r="K57" i="316"/>
  <c r="J57" i="316"/>
  <c r="L56" i="315"/>
  <c r="A47" i="315"/>
  <c r="J57" i="315"/>
  <c r="L55" i="302"/>
  <c r="K56" i="302"/>
  <c r="B55" i="302"/>
  <c r="A46" i="302"/>
  <c r="I80" i="302" l="1"/>
  <c r="A48" i="316"/>
  <c r="A49" i="316" s="1"/>
  <c r="L57" i="316"/>
  <c r="D57" i="316"/>
  <c r="M55" i="316"/>
  <c r="L57" i="315"/>
  <c r="K57" i="315"/>
  <c r="A48" i="315"/>
  <c r="I81" i="315"/>
  <c r="D55" i="302"/>
  <c r="J57" i="302"/>
  <c r="L56" i="302"/>
  <c r="A47" i="302"/>
  <c r="B56" i="302"/>
  <c r="C80" i="302" l="1"/>
  <c r="I81" i="302"/>
  <c r="H80" i="316"/>
  <c r="J80" i="316"/>
  <c r="M56" i="316"/>
  <c r="A50" i="316"/>
  <c r="M55" i="315"/>
  <c r="A49" i="315"/>
  <c r="D56" i="302"/>
  <c r="K57" i="302"/>
  <c r="A48" i="302"/>
  <c r="L57" i="302" l="1"/>
  <c r="C81" i="302"/>
  <c r="M57" i="316"/>
  <c r="A51" i="316"/>
  <c r="E55" i="316"/>
  <c r="H81" i="316"/>
  <c r="J81" i="316"/>
  <c r="A50" i="315"/>
  <c r="M56" i="315"/>
  <c r="H80" i="315"/>
  <c r="J80" i="315"/>
  <c r="M55" i="302"/>
  <c r="A49" i="302"/>
  <c r="B57" i="302"/>
  <c r="H80" i="302" l="1"/>
  <c r="J80" i="302"/>
  <c r="A52" i="316"/>
  <c r="A53" i="316" s="1"/>
  <c r="E56" i="316"/>
  <c r="E55" i="315"/>
  <c r="A51" i="315"/>
  <c r="H81" i="315"/>
  <c r="J81" i="315"/>
  <c r="M56" i="302"/>
  <c r="A50" i="302"/>
  <c r="A51" i="302" s="1"/>
  <c r="D57" i="302"/>
  <c r="G55" i="302"/>
  <c r="H81" i="302" l="1"/>
  <c r="J81" i="302"/>
  <c r="E57" i="316"/>
  <c r="A54" i="316"/>
  <c r="A52" i="315"/>
  <c r="A53" i="315" s="1"/>
  <c r="M57" i="315"/>
  <c r="E56" i="315"/>
  <c r="A52" i="302"/>
  <c r="A53" i="302" s="1"/>
  <c r="A54" i="302" s="1"/>
  <c r="M57" i="302"/>
  <c r="E55" i="302"/>
  <c r="B80" i="302" l="1"/>
  <c r="D80" i="302"/>
  <c r="A54" i="315"/>
  <c r="E57" i="315"/>
  <c r="G56" i="302"/>
  <c r="E57" i="302"/>
  <c r="C55" i="302"/>
  <c r="G57" i="302"/>
  <c r="C56" i="302"/>
  <c r="E56" i="302"/>
  <c r="C57" i="302"/>
  <c r="B81" i="302" l="1"/>
  <c r="D81" i="302"/>
  <c r="Q5" i="307"/>
  <c r="P5" i="307"/>
  <c r="Q6" i="307"/>
  <c r="Q7" i="307"/>
  <c r="Q8" i="307"/>
  <c r="Q9" i="307"/>
  <c r="Q10" i="307"/>
  <c r="Q11" i="307"/>
  <c r="Q12" i="307"/>
  <c r="Q13" i="307"/>
  <c r="Q14" i="307"/>
  <c r="Q15" i="307"/>
  <c r="P6" i="307"/>
  <c r="P7" i="307"/>
  <c r="P8" i="307"/>
  <c r="P9" i="307"/>
  <c r="P10" i="307"/>
  <c r="P11" i="307"/>
  <c r="P12" i="307"/>
  <c r="P13" i="307"/>
  <c r="P14" i="307"/>
  <c r="P15" i="307"/>
  <c r="O5" i="307"/>
  <c r="O6" i="307"/>
  <c r="O7" i="307"/>
  <c r="O8" i="307"/>
  <c r="O9" i="307"/>
  <c r="O10" i="307"/>
  <c r="O11" i="307"/>
  <c r="O12" i="307"/>
  <c r="O13" i="307"/>
  <c r="O14" i="307"/>
  <c r="O15" i="307"/>
  <c r="Q4" i="307"/>
  <c r="P4" i="307"/>
  <c r="O4" i="307"/>
  <c r="D3" i="307"/>
  <c r="AA4" i="312"/>
  <c r="AA5" i="312"/>
  <c r="A39" i="312"/>
  <c r="A40" i="312" s="1"/>
  <c r="D55" i="312"/>
  <c r="E55" i="312"/>
  <c r="F55" i="312"/>
  <c r="G55" i="312"/>
  <c r="H55" i="312"/>
  <c r="I55" i="312"/>
  <c r="J55" i="312"/>
  <c r="K55" i="312"/>
  <c r="L55" i="312"/>
  <c r="M55" i="312"/>
  <c r="N55" i="312"/>
  <c r="O55" i="312"/>
  <c r="P55" i="312"/>
  <c r="Q55" i="312"/>
  <c r="R55" i="312"/>
  <c r="S55" i="312"/>
  <c r="D56" i="312"/>
  <c r="E56" i="312"/>
  <c r="F56" i="312"/>
  <c r="G56" i="312"/>
  <c r="H56" i="312"/>
  <c r="I56" i="312"/>
  <c r="J56" i="312"/>
  <c r="K56" i="312"/>
  <c r="L56" i="312"/>
  <c r="M56" i="312"/>
  <c r="N56" i="312"/>
  <c r="O56" i="312"/>
  <c r="P56" i="312"/>
  <c r="Q56" i="312"/>
  <c r="R56" i="312"/>
  <c r="S56" i="312"/>
  <c r="B58" i="312"/>
  <c r="H58" i="312"/>
  <c r="I58" i="312"/>
  <c r="J58" i="312"/>
  <c r="K58" i="312"/>
  <c r="L58" i="312"/>
  <c r="M58" i="312"/>
  <c r="N58" i="312"/>
  <c r="O58" i="312"/>
  <c r="P58" i="312"/>
  <c r="Q58" i="312"/>
  <c r="R58" i="312"/>
  <c r="S58" i="312"/>
  <c r="B59" i="312"/>
  <c r="D59" i="312"/>
  <c r="H59" i="312"/>
  <c r="I59" i="312"/>
  <c r="J59" i="312"/>
  <c r="K59" i="312"/>
  <c r="L59" i="312"/>
  <c r="M59" i="312"/>
  <c r="N59" i="312"/>
  <c r="O59" i="312"/>
  <c r="P59" i="312"/>
  <c r="Q59" i="312"/>
  <c r="R59" i="312"/>
  <c r="S59" i="312"/>
  <c r="AA4" i="311"/>
  <c r="AA5" i="311"/>
  <c r="A39" i="31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A50" i="311" s="1"/>
  <c r="A51" i="311" s="1"/>
  <c r="A52" i="311" s="1"/>
  <c r="A53" i="311" s="1"/>
  <c r="B55" i="311"/>
  <c r="C55" i="311"/>
  <c r="D55" i="311"/>
  <c r="E55" i="311"/>
  <c r="F55" i="311"/>
  <c r="G55" i="311"/>
  <c r="H55" i="311"/>
  <c r="I55" i="311"/>
  <c r="J55" i="311"/>
  <c r="K55" i="311"/>
  <c r="L55" i="311"/>
  <c r="M55" i="311"/>
  <c r="N55" i="311"/>
  <c r="O55" i="311"/>
  <c r="P55" i="311"/>
  <c r="Q55" i="311"/>
  <c r="R55" i="311"/>
  <c r="S55" i="311"/>
  <c r="B56" i="311"/>
  <c r="C56" i="311"/>
  <c r="D56" i="311"/>
  <c r="E56" i="311"/>
  <c r="F56" i="311"/>
  <c r="G56" i="311"/>
  <c r="H56" i="311"/>
  <c r="I56" i="311"/>
  <c r="J56" i="311"/>
  <c r="K56" i="311"/>
  <c r="L56" i="311"/>
  <c r="M56" i="311"/>
  <c r="N56" i="311"/>
  <c r="O56" i="311"/>
  <c r="P56" i="311"/>
  <c r="Q56" i="311"/>
  <c r="R56" i="311"/>
  <c r="S56" i="311"/>
  <c r="B58" i="311"/>
  <c r="H58" i="311"/>
  <c r="I58" i="311"/>
  <c r="J58" i="311"/>
  <c r="K58" i="311"/>
  <c r="L58" i="311"/>
  <c r="M58" i="311"/>
  <c r="N58" i="311"/>
  <c r="O58" i="311"/>
  <c r="P58" i="311"/>
  <c r="Q58" i="311"/>
  <c r="R58" i="311"/>
  <c r="S58" i="311"/>
  <c r="B59" i="311"/>
  <c r="D59" i="311"/>
  <c r="H59" i="311"/>
  <c r="I59" i="311"/>
  <c r="J59" i="311"/>
  <c r="K59" i="311"/>
  <c r="L59" i="311"/>
  <c r="M59" i="311"/>
  <c r="N59" i="311"/>
  <c r="O59" i="311"/>
  <c r="P59" i="311"/>
  <c r="Q59" i="311"/>
  <c r="R59" i="311"/>
  <c r="S59" i="311"/>
  <c r="AA4" i="310"/>
  <c r="AA5" i="310"/>
  <c r="A39" i="310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A50" i="310" s="1"/>
  <c r="A51" i="310" s="1"/>
  <c r="A52" i="310" s="1"/>
  <c r="A53" i="310" s="1"/>
  <c r="B55" i="310"/>
  <c r="D55" i="310"/>
  <c r="E55" i="310"/>
  <c r="F55" i="310"/>
  <c r="G55" i="310"/>
  <c r="H55" i="310"/>
  <c r="I55" i="310"/>
  <c r="J55" i="310"/>
  <c r="K55" i="310"/>
  <c r="L55" i="310"/>
  <c r="M55" i="310"/>
  <c r="N55" i="310"/>
  <c r="O55" i="310"/>
  <c r="P55" i="310"/>
  <c r="Q55" i="310"/>
  <c r="R55" i="310"/>
  <c r="S55" i="310"/>
  <c r="D56" i="310"/>
  <c r="E56" i="310"/>
  <c r="F56" i="310"/>
  <c r="G56" i="310"/>
  <c r="H56" i="310"/>
  <c r="I56" i="310"/>
  <c r="J56" i="310"/>
  <c r="K56" i="310"/>
  <c r="L56" i="310"/>
  <c r="M56" i="310"/>
  <c r="N56" i="310"/>
  <c r="O56" i="310"/>
  <c r="P56" i="310"/>
  <c r="Q56" i="310"/>
  <c r="R56" i="310"/>
  <c r="S56" i="310"/>
  <c r="B58" i="310"/>
  <c r="H58" i="310"/>
  <c r="I58" i="310"/>
  <c r="J58" i="310"/>
  <c r="K58" i="310"/>
  <c r="L58" i="310"/>
  <c r="M58" i="310"/>
  <c r="N58" i="310"/>
  <c r="O58" i="310"/>
  <c r="P58" i="310"/>
  <c r="Q58" i="310"/>
  <c r="R58" i="310"/>
  <c r="S58" i="310"/>
  <c r="B59" i="310"/>
  <c r="D59" i="310"/>
  <c r="H59" i="310"/>
  <c r="I59" i="310"/>
  <c r="J59" i="310"/>
  <c r="K59" i="310"/>
  <c r="L59" i="310"/>
  <c r="M59" i="310"/>
  <c r="N59" i="310"/>
  <c r="O59" i="310"/>
  <c r="P59" i="310"/>
  <c r="Q59" i="310"/>
  <c r="R59" i="310"/>
  <c r="S59" i="310"/>
  <c r="A41" i="312" l="1"/>
  <c r="C55" i="312"/>
  <c r="B56" i="310"/>
  <c r="C55" i="310"/>
  <c r="C56" i="310"/>
  <c r="AA4" i="309"/>
  <c r="AA5" i="309"/>
  <c r="A39" i="309"/>
  <c r="A40" i="309" s="1"/>
  <c r="D55" i="309"/>
  <c r="E55" i="309"/>
  <c r="F55" i="309"/>
  <c r="G55" i="309"/>
  <c r="H55" i="309"/>
  <c r="I55" i="309"/>
  <c r="J55" i="309"/>
  <c r="K55" i="309"/>
  <c r="L55" i="309"/>
  <c r="M55" i="309"/>
  <c r="N55" i="309"/>
  <c r="O55" i="309"/>
  <c r="P55" i="309"/>
  <c r="Q55" i="309"/>
  <c r="R55" i="309"/>
  <c r="S55" i="309"/>
  <c r="D56" i="309"/>
  <c r="E56" i="309"/>
  <c r="F56" i="309"/>
  <c r="G56" i="309"/>
  <c r="H56" i="309"/>
  <c r="I56" i="309"/>
  <c r="J56" i="309"/>
  <c r="K56" i="309"/>
  <c r="L56" i="309"/>
  <c r="M56" i="309"/>
  <c r="N56" i="309"/>
  <c r="O56" i="309"/>
  <c r="P56" i="309"/>
  <c r="Q56" i="309"/>
  <c r="R56" i="309"/>
  <c r="S56" i="309"/>
  <c r="B58" i="309"/>
  <c r="H58" i="309"/>
  <c r="I58" i="309"/>
  <c r="J58" i="309"/>
  <c r="K58" i="309"/>
  <c r="L58" i="309"/>
  <c r="M58" i="309"/>
  <c r="N58" i="309"/>
  <c r="O58" i="309"/>
  <c r="P58" i="309"/>
  <c r="Q58" i="309"/>
  <c r="R58" i="309"/>
  <c r="S58" i="309"/>
  <c r="B59" i="309"/>
  <c r="D59" i="309"/>
  <c r="H59" i="309"/>
  <c r="I59" i="309"/>
  <c r="J59" i="309"/>
  <c r="K59" i="309"/>
  <c r="L59" i="309"/>
  <c r="M59" i="309"/>
  <c r="N59" i="309"/>
  <c r="O59" i="309"/>
  <c r="P59" i="309"/>
  <c r="Q59" i="309"/>
  <c r="R59" i="309"/>
  <c r="S59" i="309"/>
  <c r="A41" i="309" l="1"/>
  <c r="A42" i="309" s="1"/>
  <c r="C55" i="309"/>
  <c r="A42" i="312"/>
  <c r="A43" i="312" s="1"/>
  <c r="B55" i="312"/>
  <c r="AA4" i="308"/>
  <c r="AA5" i="308"/>
  <c r="A39" i="308"/>
  <c r="A40" i="308"/>
  <c r="A41" i="308" s="1"/>
  <c r="A42" i="308" s="1"/>
  <c r="A43" i="308" s="1"/>
  <c r="A44" i="308" s="1"/>
  <c r="A45" i="308" s="1"/>
  <c r="A46" i="308" s="1"/>
  <c r="A47" i="308" s="1"/>
  <c r="A48" i="308" s="1"/>
  <c r="A49" i="308" s="1"/>
  <c r="A50" i="308" s="1"/>
  <c r="A51" i="308" s="1"/>
  <c r="A52" i="308" s="1"/>
  <c r="A53" i="308" s="1"/>
  <c r="D55" i="308"/>
  <c r="E55" i="308"/>
  <c r="F55" i="308"/>
  <c r="G55" i="308"/>
  <c r="H55" i="308"/>
  <c r="I55" i="308"/>
  <c r="J55" i="308"/>
  <c r="K55" i="308"/>
  <c r="L55" i="308"/>
  <c r="M55" i="308"/>
  <c r="N55" i="308"/>
  <c r="O55" i="308"/>
  <c r="P55" i="308"/>
  <c r="Q55" i="308"/>
  <c r="R55" i="308"/>
  <c r="S55" i="308"/>
  <c r="D56" i="308"/>
  <c r="E56" i="308"/>
  <c r="F56" i="308"/>
  <c r="G56" i="308"/>
  <c r="H56" i="308"/>
  <c r="I56" i="308"/>
  <c r="J56" i="308"/>
  <c r="K56" i="308"/>
  <c r="L56" i="308"/>
  <c r="M56" i="308"/>
  <c r="N56" i="308"/>
  <c r="O56" i="308"/>
  <c r="P56" i="308"/>
  <c r="Q56" i="308"/>
  <c r="R56" i="308"/>
  <c r="S56" i="308"/>
  <c r="B58" i="308"/>
  <c r="H58" i="308"/>
  <c r="I58" i="308"/>
  <c r="J58" i="308"/>
  <c r="K58" i="308"/>
  <c r="L58" i="308"/>
  <c r="M58" i="308"/>
  <c r="N58" i="308"/>
  <c r="O58" i="308"/>
  <c r="P58" i="308"/>
  <c r="Q58" i="308"/>
  <c r="R58" i="308"/>
  <c r="S58" i="308"/>
  <c r="B59" i="308"/>
  <c r="D59" i="308"/>
  <c r="H59" i="308"/>
  <c r="I59" i="308"/>
  <c r="J59" i="308"/>
  <c r="K59" i="308"/>
  <c r="L59" i="308"/>
  <c r="M59" i="308"/>
  <c r="N59" i="308"/>
  <c r="O59" i="308"/>
  <c r="P59" i="308"/>
  <c r="Q59" i="308"/>
  <c r="R59" i="308"/>
  <c r="S59" i="308"/>
  <c r="C56" i="308" l="1"/>
  <c r="B56" i="308"/>
  <c r="A44" i="312"/>
  <c r="A45" i="312" s="1"/>
  <c r="A46" i="312" s="1"/>
  <c r="C56" i="312"/>
  <c r="C55" i="308"/>
  <c r="B55" i="308"/>
  <c r="A43" i="309"/>
  <c r="B55" i="309"/>
  <c r="AA4" i="297"/>
  <c r="AA5" i="297"/>
  <c r="A39" i="297"/>
  <c r="A40" i="297" s="1"/>
  <c r="C55" i="297"/>
  <c r="D55" i="297"/>
  <c r="E55" i="297"/>
  <c r="F55" i="297"/>
  <c r="G55" i="297"/>
  <c r="H55" i="297"/>
  <c r="I55" i="297"/>
  <c r="J55" i="297"/>
  <c r="K55" i="297"/>
  <c r="L55" i="297"/>
  <c r="M55" i="297"/>
  <c r="N55" i="297"/>
  <c r="O55" i="297"/>
  <c r="P55" i="297"/>
  <c r="Q55" i="297"/>
  <c r="R55" i="297"/>
  <c r="S55" i="297"/>
  <c r="D56" i="297"/>
  <c r="E56" i="297"/>
  <c r="F56" i="297"/>
  <c r="G56" i="297"/>
  <c r="H56" i="297"/>
  <c r="I56" i="297"/>
  <c r="J56" i="297"/>
  <c r="K56" i="297"/>
  <c r="L56" i="297"/>
  <c r="M56" i="297"/>
  <c r="N56" i="297"/>
  <c r="O56" i="297"/>
  <c r="P56" i="297"/>
  <c r="Q56" i="297"/>
  <c r="R56" i="297"/>
  <c r="S56" i="297"/>
  <c r="B58" i="297"/>
  <c r="H58" i="297"/>
  <c r="I58" i="297"/>
  <c r="J58" i="297"/>
  <c r="K58" i="297"/>
  <c r="L58" i="297"/>
  <c r="M58" i="297"/>
  <c r="N58" i="297"/>
  <c r="O58" i="297"/>
  <c r="P58" i="297"/>
  <c r="Q58" i="297"/>
  <c r="R58" i="297"/>
  <c r="S58" i="297"/>
  <c r="B59" i="297"/>
  <c r="D59" i="297"/>
  <c r="H59" i="297"/>
  <c r="I59" i="297"/>
  <c r="J59" i="297"/>
  <c r="K59" i="297"/>
  <c r="L59" i="297"/>
  <c r="M59" i="297"/>
  <c r="N59" i="297"/>
  <c r="O59" i="297"/>
  <c r="P59" i="297"/>
  <c r="Q59" i="297"/>
  <c r="R59" i="297"/>
  <c r="S59" i="297"/>
  <c r="A44" i="309" l="1"/>
  <c r="A45" i="309" s="1"/>
  <c r="A46" i="309" s="1"/>
  <c r="C56" i="309"/>
  <c r="A47" i="312"/>
  <c r="A48" i="312" s="1"/>
  <c r="A49" i="312" s="1"/>
  <c r="A50" i="312" s="1"/>
  <c r="A51" i="312" s="1"/>
  <c r="A52" i="312" s="1"/>
  <c r="A53" i="312" s="1"/>
  <c r="B56" i="312"/>
  <c r="B55" i="297"/>
  <c r="B56" i="297"/>
  <c r="A41" i="297"/>
  <c r="A42" i="297" s="1"/>
  <c r="A43" i="297" s="1"/>
  <c r="A44" i="297" s="1"/>
  <c r="A45" i="297" s="1"/>
  <c r="A46" i="297" s="1"/>
  <c r="A47" i="297" s="1"/>
  <c r="A48" i="297" s="1"/>
  <c r="A49" i="297" s="1"/>
  <c r="A50" i="297" s="1"/>
  <c r="A51" i="297" s="1"/>
  <c r="A52" i="297" s="1"/>
  <c r="A53" i="297" s="1"/>
  <c r="C56" i="297"/>
  <c r="A47" i="309" l="1"/>
  <c r="A48" i="309" s="1"/>
  <c r="A49" i="309" s="1"/>
  <c r="A50" i="309" s="1"/>
  <c r="A51" i="309" s="1"/>
  <c r="A52" i="309" s="1"/>
  <c r="A53" i="309" s="1"/>
  <c r="B56" i="309"/>
</calcChain>
</file>

<file path=xl/sharedStrings.xml><?xml version="1.0" encoding="utf-8"?>
<sst xmlns="http://schemas.openxmlformats.org/spreadsheetml/2006/main" count="466" uniqueCount="72">
  <si>
    <t>Table 1: SNR [dB] with 70% TP for Alignment Results - eMBB PDSCH cases with Multi-TRP/Panel Transmission schemes</t>
    <phoneticPr fontId="6" type="noConversion"/>
  </si>
  <si>
    <t>Qualcomm</t>
    <phoneticPr fontId="6" type="noConversion"/>
  </si>
  <si>
    <t>Huawei</t>
    <phoneticPr fontId="6" type="noConversion"/>
  </si>
  <si>
    <t>Ericsson</t>
    <phoneticPr fontId="6" type="noConversion"/>
  </si>
  <si>
    <t>MTK</t>
    <phoneticPr fontId="6" type="noConversion"/>
  </si>
  <si>
    <t>Apple</t>
    <phoneticPr fontId="6" type="noConversion"/>
  </si>
  <si>
    <t>Intel</t>
    <phoneticPr fontId="6" type="noConversion"/>
  </si>
  <si>
    <t>Average</t>
    <phoneticPr fontId="6" type="noConversion"/>
  </si>
  <si>
    <t>Span</t>
    <phoneticPr fontId="6" type="noConversion"/>
  </si>
  <si>
    <t>STD</t>
    <phoneticPr fontId="6" type="noConversion"/>
  </si>
  <si>
    <t>Test 1a</t>
    <phoneticPr fontId="6" type="noConversion"/>
  </si>
  <si>
    <t>2x2  FDD</t>
    <phoneticPr fontId="6" type="noConversion"/>
  </si>
  <si>
    <t>2X4  FDD</t>
    <phoneticPr fontId="6" type="noConversion"/>
  </si>
  <si>
    <t>2x2  TDD</t>
    <phoneticPr fontId="6" type="noConversion"/>
  </si>
  <si>
    <t>2X4  TDD</t>
    <phoneticPr fontId="6" type="noConversion"/>
  </si>
  <si>
    <t>Test 1b</t>
    <phoneticPr fontId="6" type="noConversion"/>
  </si>
  <si>
    <t>Test 2a</t>
    <phoneticPr fontId="6" type="noConversion"/>
  </si>
  <si>
    <t>Table 2: SNR [dB] with 90% TP (SU-MIMO Set-up)</t>
    <phoneticPr fontId="6" type="noConversion"/>
  </si>
  <si>
    <t>Samsung</t>
    <phoneticPr fontId="6" type="noConversion"/>
  </si>
  <si>
    <t>FDD 2Rx case</t>
    <phoneticPr fontId="6" type="noConversion"/>
  </si>
  <si>
    <t xml:space="preserve">Rel-16 Type II following PMI </t>
    <phoneticPr fontId="6" type="noConversion"/>
  </si>
  <si>
    <t xml:space="preserve">Rel-15 Type II following PMI </t>
    <phoneticPr fontId="6" type="noConversion"/>
  </si>
  <si>
    <t xml:space="preserve">Rel-15 Type I following PMI </t>
    <phoneticPr fontId="6" type="noConversion"/>
  </si>
  <si>
    <t>Rel-16 Type II random PMI</t>
    <phoneticPr fontId="6" type="noConversion"/>
  </si>
  <si>
    <t>TDD  2Rx case</t>
    <phoneticPr fontId="6" type="noConversion"/>
  </si>
  <si>
    <t>MCS19</t>
    <phoneticPr fontId="6" type="noConversion"/>
  </si>
  <si>
    <t>rank2</t>
    <phoneticPr fontId="6" type="noConversion"/>
  </si>
  <si>
    <t>TDL_A</t>
    <phoneticPr fontId="6" type="noConversion"/>
  </si>
  <si>
    <t>TP</t>
  </si>
  <si>
    <t>Max tput</t>
  </si>
  <si>
    <t>bps</t>
  </si>
  <si>
    <t>Req tput</t>
  </si>
  <si>
    <t xml:space="preserve">Absolute Throughput </t>
    <phoneticPr fontId="6" type="noConversion"/>
  </si>
  <si>
    <t>SNR [dB]</t>
    <phoneticPr fontId="6" type="noConversion"/>
  </si>
  <si>
    <t>case 3-1(2X2)</t>
    <phoneticPr fontId="6" type="noConversion"/>
  </si>
  <si>
    <t>case 3-2 (2X4)</t>
    <phoneticPr fontId="6" type="noConversion"/>
  </si>
  <si>
    <t>SNR at 30% Relative TP</t>
    <phoneticPr fontId="6" type="noConversion"/>
  </si>
  <si>
    <t>SNR at 70% Relative TP</t>
    <phoneticPr fontId="6" type="noConversion"/>
  </si>
  <si>
    <t>Inel</t>
    <phoneticPr fontId="6" type="noConversion"/>
  </si>
  <si>
    <t>case 1-1(2X2)</t>
    <phoneticPr fontId="6" type="noConversion"/>
  </si>
  <si>
    <t>case 1-2 (2X4)</t>
    <phoneticPr fontId="6" type="noConversion"/>
  </si>
  <si>
    <t>case 4-1(2X2)</t>
    <phoneticPr fontId="6" type="noConversion"/>
  </si>
  <si>
    <t>case 4-2 (2X4)</t>
    <phoneticPr fontId="6" type="noConversion"/>
  </si>
  <si>
    <t>case 2-1(2X2)</t>
    <phoneticPr fontId="6" type="noConversion"/>
  </si>
  <si>
    <t>case 2-2 (2X4)</t>
    <phoneticPr fontId="6" type="noConversion"/>
  </si>
  <si>
    <t>MCS20</t>
    <phoneticPr fontId="6" type="noConversion"/>
  </si>
  <si>
    <r>
      <t>Two</t>
    </r>
    <r>
      <rPr>
        <sz val="10"/>
        <rFont val="Arial"/>
        <family val="2"/>
      </rPr>
      <t xml:space="preserve"> Beams Steering  model</t>
    </r>
    <phoneticPr fontId="6" type="noConversion"/>
  </si>
  <si>
    <t>XPMedium</t>
    <phoneticPr fontId="6" type="noConversion"/>
  </si>
  <si>
    <t>Following PMI with Rel-16 Type II</t>
    <phoneticPr fontId="11"/>
  </si>
  <si>
    <t>Following PMI with Rel-15 Type II</t>
    <phoneticPr fontId="6" type="noConversion"/>
  </si>
  <si>
    <t>Following PMI with Rel-15 Type I</t>
    <phoneticPr fontId="6" type="noConversion"/>
  </si>
  <si>
    <t>Random with Rel-16 Type II</t>
    <phoneticPr fontId="6" type="noConversion"/>
  </si>
  <si>
    <t>SNR at 60% Relative TP</t>
    <phoneticPr fontId="6" type="noConversion"/>
  </si>
  <si>
    <t>SNR at 90% Relative TP</t>
    <phoneticPr fontId="6" type="noConversion"/>
  </si>
  <si>
    <t>Relative Throughput Ratio (Rel-16 Type II following PMI/random PMI)</t>
    <phoneticPr fontId="6" type="noConversion"/>
  </si>
  <si>
    <t>Samsung 
E-Type II Following PMI
/
E-Type II Random PMI</t>
    <phoneticPr fontId="6" type="noConversion"/>
  </si>
  <si>
    <t>Ericcson 
E-Type II Following PMI
/
E-Type II Random PMI</t>
    <phoneticPr fontId="6" type="noConversion"/>
  </si>
  <si>
    <t>Ericsson
E-Type II Following PMI
/
Type I Following PMI</t>
    <phoneticPr fontId="6" type="noConversion"/>
  </si>
  <si>
    <t>Ericsson
Type I following PMI
/
E-Type II random PMI</t>
    <phoneticPr fontId="6" type="noConversion"/>
  </si>
  <si>
    <t>Samsung 
E-Type II Following PMI
/
E-Type II Random PMI</t>
    <phoneticPr fontId="6" type="noConversion"/>
  </si>
  <si>
    <t>Samsung 
E-Type II Following PMI
/
Type I Following PMI</t>
    <phoneticPr fontId="6" type="noConversion"/>
  </si>
  <si>
    <t>Samsung 
E-Type II Following PMI
/
Type I Following PMI</t>
    <phoneticPr fontId="6" type="noConversion"/>
  </si>
  <si>
    <t>Samsung
Type I following PMI
/
E-Type II random PMI</t>
    <phoneticPr fontId="6" type="noConversion"/>
  </si>
  <si>
    <t>Samsung
Type I following PMI
/
E-Type II random PMI</t>
    <phoneticPr fontId="6" type="noConversion"/>
  </si>
  <si>
    <t>Ericsson 
E-Type II Following PMI
/
E-Type II Random PMI</t>
    <phoneticPr fontId="6" type="noConversion"/>
  </si>
  <si>
    <t>Ericsson
E-Type II Following PMI
/
Type I Following PMI</t>
    <phoneticPr fontId="6" type="noConversion"/>
  </si>
  <si>
    <t>Ericsson
Type I following PMI
/
E-Type II random PMI</t>
    <phoneticPr fontId="6" type="noConversion"/>
  </si>
  <si>
    <t>FDD 4Rx case</t>
    <phoneticPr fontId="6" type="noConversion"/>
  </si>
  <si>
    <t xml:space="preserve">Rel-15 Type I following PMI </t>
    <phoneticPr fontId="6" type="noConversion"/>
  </si>
  <si>
    <t>Rel-16 Type II random PMI</t>
    <phoneticPr fontId="6" type="noConversion"/>
  </si>
  <si>
    <t>TDD 4Rx case</t>
    <phoneticPr fontId="6" type="noConversion"/>
  </si>
  <si>
    <t xml:space="preserve">Rel-15 Type I following PMI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</si>
</sst>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_ "/>
    <numFmt numFmtId="166" formatCode="0.00_);[Red]\(0.00\)"/>
    <numFmt numFmtId="167" formatCode="0_);[Red]\(0\)"/>
  </numFmts>
  <fonts count="12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name val="ＭＳ Ｐゴシック"/>
      <family val="2"/>
      <charset val="128"/>
    </font>
    <font>
      <sz val="10"/>
      <color theme="1"/>
      <name val="Arial Unicode MS"/>
      <family val="2"/>
      <charset val="134"/>
    </font>
    <font>
      <sz val="6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Alignment="1">
      <alignment vertical="center"/>
    </xf>
    <xf numFmtId="0" fontId="3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4" fillId="0" borderId="0" xfId="1"/>
    <xf numFmtId="0" fontId="3" fillId="0" borderId="0" xfId="3"/>
    <xf numFmtId="0" fontId="0" fillId="0" borderId="0" xfId="3" applyFont="1" applyAlignment="1">
      <alignment vertical="center"/>
    </xf>
    <xf numFmtId="0" fontId="0" fillId="0" borderId="0" xfId="1" applyFont="1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5" fillId="0" borderId="0" xfId="2" applyFont="1"/>
    <xf numFmtId="0" fontId="0" fillId="0" borderId="0" xfId="0" applyBorder="1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65" fontId="0" fillId="0" borderId="0" xfId="2" applyNumberFormat="1" applyFont="1"/>
    <xf numFmtId="165" fontId="2" fillId="2" borderId="0" xfId="2" applyNumberFormat="1" applyFont="1" applyFill="1" applyAlignment="1">
      <alignment wrapText="1"/>
    </xf>
    <xf numFmtId="164" fontId="1" fillId="3" borderId="0" xfId="2" applyNumberFormat="1" applyFont="1" applyFill="1" applyBorder="1"/>
    <xf numFmtId="0" fontId="0" fillId="0" borderId="0" xfId="2" applyFont="1"/>
    <xf numFmtId="0" fontId="0" fillId="0" borderId="1" xfId="0" applyBorder="1" applyAlignment="1">
      <alignment vertical="center"/>
    </xf>
    <xf numFmtId="0" fontId="0" fillId="0" borderId="1" xfId="0" applyBorder="1"/>
    <xf numFmtId="0" fontId="9" fillId="0" borderId="0" xfId="2" applyFont="1" applyFill="1"/>
    <xf numFmtId="165" fontId="1" fillId="0" borderId="0" xfId="2" applyNumberFormat="1" applyAlignment="1"/>
    <xf numFmtId="166" fontId="0" fillId="4" borderId="0" xfId="0" applyNumberFormat="1" applyFill="1"/>
    <xf numFmtId="2" fontId="0" fillId="5" borderId="0" xfId="0" applyNumberFormat="1" applyFill="1"/>
    <xf numFmtId="2" fontId="1" fillId="5" borderId="0" xfId="2" applyNumberFormat="1" applyFill="1"/>
    <xf numFmtId="0" fontId="0" fillId="5" borderId="0" xfId="0" applyFill="1"/>
    <xf numFmtId="2" fontId="1" fillId="5" borderId="0" xfId="2" applyNumberFormat="1" applyFont="1" applyFill="1"/>
    <xf numFmtId="167" fontId="10" fillId="4" borderId="0" xfId="0" applyNumberFormat="1" applyFont="1" applyFill="1" applyAlignment="1"/>
    <xf numFmtId="2" fontId="0" fillId="4" borderId="0" xfId="0" applyNumberFormat="1" applyFill="1"/>
    <xf numFmtId="164" fontId="0" fillId="2" borderId="0" xfId="2" applyNumberFormat="1" applyFont="1" applyFill="1"/>
    <xf numFmtId="164" fontId="0" fillId="0" borderId="0" xfId="2" applyNumberFormat="1" applyFont="1"/>
    <xf numFmtId="0" fontId="0" fillId="5" borderId="0" xfId="0" applyNumberFormat="1" applyFill="1"/>
    <xf numFmtId="1" fontId="0" fillId="5" borderId="0" xfId="0" applyNumberFormat="1" applyFill="1"/>
    <xf numFmtId="11" fontId="0" fillId="5" borderId="0" xfId="0" applyNumberFormat="1" applyFill="1"/>
    <xf numFmtId="167" fontId="10" fillId="5" borderId="0" xfId="0" applyNumberFormat="1" applyFont="1" applyFill="1" applyAlignment="1"/>
    <xf numFmtId="167" fontId="10" fillId="4" borderId="0" xfId="0" applyNumberFormat="1" applyFont="1" applyFill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/>
    </xf>
    <xf numFmtId="9" fontId="8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8" fillId="0" borderId="0" xfId="2" applyFont="1" applyAlignment="1">
      <alignment horizontal="center"/>
    </xf>
    <xf numFmtId="0" fontId="1" fillId="0" borderId="0" xfId="2" applyAlignment="1">
      <alignment horizontal="center"/>
    </xf>
    <xf numFmtId="0" fontId="0" fillId="0" borderId="7" xfId="2" applyFont="1" applyFill="1" applyBorder="1" applyAlignment="1">
      <alignment horizontal="center" vertical="center" textRotation="90" wrapText="1"/>
    </xf>
  </cellXfs>
  <cellStyles count="18">
    <cellStyle name="Normal" xfId="0" builtinId="0"/>
    <cellStyle name="Normal 2" xfId="1" xr:uid="{00000000-0005-0000-0000-000000000000}"/>
    <cellStyle name="Normal 2 10" xfId="13" xr:uid="{00000000-0005-0000-0000-000001000000}"/>
    <cellStyle name="Normal 2 11" xfId="14" xr:uid="{00000000-0005-0000-0000-000002000000}"/>
    <cellStyle name="Normal 2 12" xfId="15" xr:uid="{00000000-0005-0000-0000-000003000000}"/>
    <cellStyle name="Normal 2 13" xfId="16" xr:uid="{00000000-0005-0000-0000-000004000000}"/>
    <cellStyle name="Normal 2 14" xfId="17" xr:uid="{00000000-0005-0000-0000-000005000000}"/>
    <cellStyle name="Normal 2 2" xfId="4" xr:uid="{00000000-0005-0000-0000-000006000000}"/>
    <cellStyle name="Normal 2 3" xfId="7" xr:uid="{00000000-0005-0000-0000-000007000000}"/>
    <cellStyle name="Normal 2 4" xfId="6" xr:uid="{00000000-0005-0000-0000-000008000000}"/>
    <cellStyle name="Normal 2 5" xfId="8" xr:uid="{00000000-0005-0000-0000-000009000000}"/>
    <cellStyle name="Normal 2 6" xfId="9" xr:uid="{00000000-0005-0000-0000-00000A000000}"/>
    <cellStyle name="Normal 2 7" xfId="10" xr:uid="{00000000-0005-0000-0000-00000B000000}"/>
    <cellStyle name="Normal 2 8" xfId="11" xr:uid="{00000000-0005-0000-0000-00000C000000}"/>
    <cellStyle name="Normal 2 9" xfId="12" xr:uid="{00000000-0005-0000-0000-00000D000000}"/>
    <cellStyle name="Normal_Chan_est_experiments_Cases 46.1 - 46.5" xfId="2" xr:uid="{00000000-0005-0000-0000-00000E000000}"/>
    <cellStyle name="Normal_Cover page" xfId="3" xr:uid="{00000000-0005-0000-0000-00000F000000}"/>
    <cellStyle name="常规 4 2" xfId="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BB-47A1-9D1E-C4E7503E4B65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BB-47A1-9D1E-C4E7503E4B65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BB-47A1-9D1E-C4E7503E4B65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BB-47A1-9D1E-C4E7503E4B65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8BB-47A1-9D1E-C4E7503E4B65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8BB-47A1-9D1E-C4E7503E4B65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8BB-47A1-9D1E-C4E7503E4B65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8BB-47A1-9D1E-C4E7503E4B65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8BB-47A1-9D1E-C4E7503E4B65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8BB-47A1-9D1E-C4E7503E4B65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8BB-47A1-9D1E-C4E7503E4B65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8BB-47A1-9D1E-C4E7503E4B65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8BB-47A1-9D1E-C4E7503E4B65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8BB-47A1-9D1E-C4E7503E4B65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8BB-47A1-9D1E-C4E7503E4B65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8BB-47A1-9D1E-C4E7503E4B65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48BB-47A1-9D1E-C4E7503E4B65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48BB-47A1-9D1E-C4E7503E4B65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48BB-47A1-9D1E-C4E7503E4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3564168"/>
        <c:axId val="553562600"/>
        <c:extLst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3-48BB-47A1-9D1E-C4E7503E4B65}"/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4-48BB-47A1-9D1E-C4E7503E4B65}"/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5-48BB-47A1-9D1E-C4E7503E4B65}"/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6-48BB-47A1-9D1E-C4E7503E4B65}"/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7-48BB-47A1-9D1E-C4E7503E4B65}"/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8-48BB-47A1-9D1E-C4E7503E4B65}"/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9-48BB-47A1-9D1E-C4E7503E4B65}"/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A-48BB-47A1-9D1E-C4E7503E4B65}"/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B-48BB-47A1-9D1E-C4E7503E4B65}"/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C-48BB-47A1-9D1E-C4E7503E4B65}"/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D-48BB-47A1-9D1E-C4E7503E4B65}"/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E-48BB-47A1-9D1E-C4E7503E4B65}"/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F-48BB-47A1-9D1E-C4E7503E4B65}"/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0-48BB-47A1-9D1E-C4E7503E4B65}"/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1-48BB-47A1-9D1E-C4E7503E4B65}"/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2-48BB-47A1-9D1E-C4E7503E4B65}"/>
                  </c:ext>
                </c:extLst>
              </c15:ser>
            </c15:filteredScatterSeries>
          </c:ext>
        </c:extLst>
      </c:scatterChart>
      <c:valAx>
        <c:axId val="553564168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53562600"/>
        <c:crosses val="autoZero"/>
        <c:crossBetween val="midCat"/>
        <c:majorUnit val="1"/>
      </c:valAx>
      <c:valAx>
        <c:axId val="5535626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535641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Test_1a_FDD!$B$36:$B$37</c:f>
              <c:strCache>
                <c:ptCount val="2"/>
                <c:pt idx="0">
                  <c:v>Samsung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Test_1a_FDD!$B$38:$B$53</c:f>
              <c:numCache>
                <c:formatCode>General</c:formatCode>
                <c:ptCount val="16"/>
                <c:pt idx="0">
                  <c:v>640848</c:v>
                </c:pt>
                <c:pt idx="1">
                  <c:v>1880830</c:v>
                </c:pt>
                <c:pt idx="2" formatCode="0.00E+00">
                  <c:v>4482140</c:v>
                </c:pt>
                <c:pt idx="3" formatCode="0.00E+00">
                  <c:v>7891150</c:v>
                </c:pt>
                <c:pt idx="4" formatCode="0.00E+00">
                  <c:v>11220500</c:v>
                </c:pt>
                <c:pt idx="5" formatCode="0.00E+00">
                  <c:v>14682600</c:v>
                </c:pt>
                <c:pt idx="6" formatCode="0.00E+00">
                  <c:v>19901100</c:v>
                </c:pt>
                <c:pt idx="7" formatCode="0.00E+00">
                  <c:v>21838100</c:v>
                </c:pt>
                <c:pt idx="8" formatCode="0_ ">
                  <c:v>25793200</c:v>
                </c:pt>
                <c:pt idx="9" formatCode="0_ ">
                  <c:v>29448700</c:v>
                </c:pt>
                <c:pt idx="10" formatCode="0_ ">
                  <c:v>32497400</c:v>
                </c:pt>
                <c:pt idx="11" formatCode="0_ ">
                  <c:v>34848500</c:v>
                </c:pt>
                <c:pt idx="12" formatCode="0_ ">
                  <c:v>36194600</c:v>
                </c:pt>
                <c:pt idx="13" formatCode="0_ ">
                  <c:v>37123700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4C-4F14-A48C-F1F2A7F6132F}"/>
            </c:ext>
          </c:extLst>
        </c:ser>
        <c:ser>
          <c:idx val="2"/>
          <c:order val="1"/>
          <c:tx>
            <c:strRef>
              <c:f>Test_1a_FDD!$C$36:$C$37</c:f>
              <c:strCache>
                <c:ptCount val="2"/>
                <c:pt idx="0">
                  <c:v>Samsung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Test_1a_FDD!$C$38:$C$53</c:f>
              <c:numCache>
                <c:formatCode>0.00E+00</c:formatCode>
                <c:ptCount val="16"/>
                <c:pt idx="0">
                  <c:v>3682030</c:v>
                </c:pt>
                <c:pt idx="1">
                  <c:v>8778480</c:v>
                </c:pt>
                <c:pt idx="2">
                  <c:v>13423700</c:v>
                </c:pt>
                <c:pt idx="3">
                  <c:v>16809900</c:v>
                </c:pt>
                <c:pt idx="4">
                  <c:v>20120400</c:v>
                </c:pt>
                <c:pt idx="5">
                  <c:v>24758000</c:v>
                </c:pt>
                <c:pt idx="6">
                  <c:v>30076000</c:v>
                </c:pt>
                <c:pt idx="7">
                  <c:v>35076000</c:v>
                </c:pt>
                <c:pt idx="8" formatCode="0">
                  <c:v>36812700</c:v>
                </c:pt>
                <c:pt idx="9" formatCode="0">
                  <c:v>37427000</c:v>
                </c:pt>
                <c:pt idx="10" formatCode="0">
                  <c:v>37593900</c:v>
                </c:pt>
                <c:pt idx="11" formatCode="0">
                  <c:v>37726600</c:v>
                </c:pt>
                <c:pt idx="12" formatCode="0">
                  <c:v>37885900</c:v>
                </c:pt>
                <c:pt idx="13" formatCode="0">
                  <c:v>37908600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4C-4F14-A48C-F1F2A7F6132F}"/>
            </c:ext>
          </c:extLst>
        </c:ser>
        <c:ser>
          <c:idx val="0"/>
          <c:order val="18"/>
          <c:tx>
            <c:strRef>
              <c:f>Test_1a_FDD!$D$36:$D$37</c:f>
              <c:strCache>
                <c:ptCount val="2"/>
                <c:pt idx="0">
                  <c:v>Qualcomm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Test_1a_FDD!$D$38:$D$53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4C-4F14-A48C-F1F2A7F6132F}"/>
            </c:ext>
          </c:extLst>
        </c:ser>
        <c:ser>
          <c:idx val="3"/>
          <c:order val="19"/>
          <c:tx>
            <c:strRef>
              <c:f>Test_1a_FDD!$E$36:$E$37</c:f>
              <c:strCache>
                <c:ptCount val="2"/>
                <c:pt idx="0">
                  <c:v>Qualcomm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Test_1a_FDD!$E$38:$E$53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4C-4F14-A48C-F1F2A7F6132F}"/>
            </c:ext>
          </c:extLst>
        </c:ser>
        <c:ser>
          <c:idx val="4"/>
          <c:order val="20"/>
          <c:tx>
            <c:strRef>
              <c:f>Test_1a_FDD!$F$36:$F$37</c:f>
              <c:strCache>
                <c:ptCount val="2"/>
                <c:pt idx="0">
                  <c:v>Huawei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Test_1a_FDD!$F$38:$F$53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64C-4F14-A48C-F1F2A7F6132F}"/>
            </c:ext>
          </c:extLst>
        </c:ser>
        <c:ser>
          <c:idx val="5"/>
          <c:order val="21"/>
          <c:tx>
            <c:strRef>
              <c:f>Test_1a_FDD!$G$36:$G$37</c:f>
              <c:strCache>
                <c:ptCount val="2"/>
                <c:pt idx="0">
                  <c:v>Huawei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Test_1a_FDD!$G$38:$G$53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64C-4F14-A48C-F1F2A7F6132F}"/>
            </c:ext>
          </c:extLst>
        </c:ser>
        <c:ser>
          <c:idx val="6"/>
          <c:order val="22"/>
          <c:tx>
            <c:strRef>
              <c:f>Test_1a_FDD!$H$36:$H$37</c:f>
              <c:strCache>
                <c:ptCount val="2"/>
                <c:pt idx="0">
                  <c:v>Ericsson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Test_1a_FDD!$H$38:$H$53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64C-4F14-A48C-F1F2A7F6132F}"/>
            </c:ext>
          </c:extLst>
        </c:ser>
        <c:ser>
          <c:idx val="7"/>
          <c:order val="23"/>
          <c:tx>
            <c:strRef>
              <c:f>Test_1a_FDD!$I$36:$I$37</c:f>
              <c:strCache>
                <c:ptCount val="2"/>
                <c:pt idx="0">
                  <c:v>Ericsson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Test_1a_FDD!$I$38:$I$53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64C-4F14-A48C-F1F2A7F6132F}"/>
            </c:ext>
          </c:extLst>
        </c:ser>
        <c:ser>
          <c:idx val="8"/>
          <c:order val="24"/>
          <c:tx>
            <c:strRef>
              <c:f>Test_1a_FDD!$J$36:$J$37</c:f>
              <c:strCache>
                <c:ptCount val="2"/>
                <c:pt idx="0">
                  <c:v>MTK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Test_1a_FDD!$J$38:$J$53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64C-4F14-A48C-F1F2A7F6132F}"/>
            </c:ext>
          </c:extLst>
        </c:ser>
        <c:ser>
          <c:idx val="9"/>
          <c:order val="25"/>
          <c:tx>
            <c:strRef>
              <c:f>Test_1a_FDD!$K$36:$K$37</c:f>
              <c:strCache>
                <c:ptCount val="2"/>
                <c:pt idx="0">
                  <c:v>MTK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Test_1a_FDD!$K$38:$K$53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64C-4F14-A48C-F1F2A7F6132F}"/>
            </c:ext>
          </c:extLst>
        </c:ser>
        <c:ser>
          <c:idx val="10"/>
          <c:order val="26"/>
          <c:tx>
            <c:strRef>
              <c:f>Test_1a_FDD!$L$36:$L$37</c:f>
              <c:strCache>
                <c:ptCount val="2"/>
                <c:pt idx="0">
                  <c:v>Apple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Test_1a_FDD!$L$38:$L$53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64C-4F14-A48C-F1F2A7F6132F}"/>
            </c:ext>
          </c:extLst>
        </c:ser>
        <c:ser>
          <c:idx val="11"/>
          <c:order val="27"/>
          <c:tx>
            <c:strRef>
              <c:f>Test_1a_FDD!$M$36:$M$37</c:f>
              <c:strCache>
                <c:ptCount val="2"/>
                <c:pt idx="0">
                  <c:v>Apple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Test_1a_FDD!$M$38:$M$53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64C-4F14-A48C-F1F2A7F6132F}"/>
            </c:ext>
          </c:extLst>
        </c:ser>
        <c:ser>
          <c:idx val="12"/>
          <c:order val="28"/>
          <c:tx>
            <c:strRef>
              <c:f>Test_1a_FDD!$N$36:$N$37</c:f>
              <c:strCache>
                <c:ptCount val="2"/>
                <c:pt idx="0">
                  <c:v>Intel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Test_1a_FDD!$N$38:$N$53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64C-4F14-A48C-F1F2A7F6132F}"/>
            </c:ext>
          </c:extLst>
        </c:ser>
        <c:ser>
          <c:idx val="13"/>
          <c:order val="29"/>
          <c:tx>
            <c:strRef>
              <c:f>Test_1a_FDD!$O$36:$O$37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Test_1a_FDD!$O$38:$O$53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64C-4F14-A48C-F1F2A7F6132F}"/>
            </c:ext>
          </c:extLst>
        </c:ser>
        <c:ser>
          <c:idx val="14"/>
          <c:order val="30"/>
          <c:tx>
            <c:strRef>
              <c:f>Test_1a_FDD!$P$36:$P$37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Test_1a_FDD!$P$38:$P$53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64C-4F14-A48C-F1F2A7F6132F}"/>
            </c:ext>
          </c:extLst>
        </c:ser>
        <c:ser>
          <c:idx val="15"/>
          <c:order val="31"/>
          <c:tx>
            <c:strRef>
              <c:f>Test_1a_FDD!$Q$36:$Q$37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Test_1a_FDD!$Q$38:$Q$53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64C-4F14-A48C-F1F2A7F6132F}"/>
            </c:ext>
          </c:extLst>
        </c:ser>
        <c:ser>
          <c:idx val="16"/>
          <c:order val="32"/>
          <c:tx>
            <c:strRef>
              <c:f>Test_1a_FDD!$R$36:$R$37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Test_1a_FDD!$R$38:$R$53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64C-4F14-A48C-F1F2A7F6132F}"/>
            </c:ext>
          </c:extLst>
        </c:ser>
        <c:ser>
          <c:idx val="17"/>
          <c:order val="33"/>
          <c:tx>
            <c:strRef>
              <c:f>Test_1a_FDD!$S$36:$S$37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Test_1a_FDD!$S$38:$S$53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64C-4F14-A48C-F1F2A7F61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53440"/>
        <c:axId val="247356184"/>
        <c:extLst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2-864C-4F14-A48C-F1F2A7F6132F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864C-4F14-A48C-F1F2A7F6132F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864C-4F14-A48C-F1F2A7F6132F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864C-4F14-A48C-F1F2A7F6132F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864C-4F14-A48C-F1F2A7F6132F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864C-4F14-A48C-F1F2A7F6132F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864C-4F14-A48C-F1F2A7F6132F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864C-4F14-A48C-F1F2A7F6132F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864C-4F14-A48C-F1F2A7F6132F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864C-4F14-A48C-F1F2A7F6132F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864C-4F14-A48C-F1F2A7F6132F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64C-4F14-A48C-F1F2A7F6132F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64C-4F14-A48C-F1F2A7F6132F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864C-4F14-A48C-F1F2A7F6132F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864C-4F14-A48C-F1F2A7F6132F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864C-4F14-A48C-F1F2A7F6132F}"/>
                  </c:ext>
                </c:extLst>
              </c15:ser>
            </c15:filteredScatterSeries>
          </c:ext>
        </c:extLst>
      </c:scatterChart>
      <c:valAx>
        <c:axId val="24735344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56184"/>
        <c:crosses val="autoZero"/>
        <c:crossBetween val="midCat"/>
        <c:majorUnit val="1"/>
      </c:valAx>
      <c:valAx>
        <c:axId val="2473561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534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Test_1a_FDD!$B$36:$B$37</c:f>
              <c:strCache>
                <c:ptCount val="2"/>
                <c:pt idx="0">
                  <c:v>Samsung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Test_1a_FDD!$B$38:$B$53</c:f>
              <c:numCache>
                <c:formatCode>General</c:formatCode>
                <c:ptCount val="16"/>
                <c:pt idx="0">
                  <c:v>640848</c:v>
                </c:pt>
                <c:pt idx="1">
                  <c:v>1880830</c:v>
                </c:pt>
                <c:pt idx="2" formatCode="0.00E+00">
                  <c:v>4482140</c:v>
                </c:pt>
                <c:pt idx="3" formatCode="0.00E+00">
                  <c:v>7891150</c:v>
                </c:pt>
                <c:pt idx="4" formatCode="0.00E+00">
                  <c:v>11220500</c:v>
                </c:pt>
                <c:pt idx="5" formatCode="0.00E+00">
                  <c:v>14682600</c:v>
                </c:pt>
                <c:pt idx="6" formatCode="0.00E+00">
                  <c:v>19901100</c:v>
                </c:pt>
                <c:pt idx="7" formatCode="0.00E+00">
                  <c:v>21838100</c:v>
                </c:pt>
                <c:pt idx="8" formatCode="0_ ">
                  <c:v>25793200</c:v>
                </c:pt>
                <c:pt idx="9" formatCode="0_ ">
                  <c:v>29448700</c:v>
                </c:pt>
                <c:pt idx="10" formatCode="0_ ">
                  <c:v>32497400</c:v>
                </c:pt>
                <c:pt idx="11" formatCode="0_ ">
                  <c:v>34848500</c:v>
                </c:pt>
                <c:pt idx="12" formatCode="0_ ">
                  <c:v>36194600</c:v>
                </c:pt>
                <c:pt idx="13" formatCode="0_ ">
                  <c:v>37123700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27-4D5F-BDCA-5056F54D0903}"/>
            </c:ext>
          </c:extLst>
        </c:ser>
        <c:ser>
          <c:idx val="2"/>
          <c:order val="1"/>
          <c:tx>
            <c:strRef>
              <c:f>Test_1a_FDD!$C$36:$C$37</c:f>
              <c:strCache>
                <c:ptCount val="2"/>
                <c:pt idx="0">
                  <c:v>Samsung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Test_1a_FDD!$C$38:$C$53</c:f>
              <c:numCache>
                <c:formatCode>0.00E+00</c:formatCode>
                <c:ptCount val="16"/>
                <c:pt idx="0">
                  <c:v>3682030</c:v>
                </c:pt>
                <c:pt idx="1">
                  <c:v>8778480</c:v>
                </c:pt>
                <c:pt idx="2">
                  <c:v>13423700</c:v>
                </c:pt>
                <c:pt idx="3">
                  <c:v>16809900</c:v>
                </c:pt>
                <c:pt idx="4">
                  <c:v>20120400</c:v>
                </c:pt>
                <c:pt idx="5">
                  <c:v>24758000</c:v>
                </c:pt>
                <c:pt idx="6">
                  <c:v>30076000</c:v>
                </c:pt>
                <c:pt idx="7">
                  <c:v>35076000</c:v>
                </c:pt>
                <c:pt idx="8" formatCode="0">
                  <c:v>36812700</c:v>
                </c:pt>
                <c:pt idx="9" formatCode="0">
                  <c:v>37427000</c:v>
                </c:pt>
                <c:pt idx="10" formatCode="0">
                  <c:v>37593900</c:v>
                </c:pt>
                <c:pt idx="11" formatCode="0">
                  <c:v>37726600</c:v>
                </c:pt>
                <c:pt idx="12" formatCode="0">
                  <c:v>37885900</c:v>
                </c:pt>
                <c:pt idx="13" formatCode="0">
                  <c:v>37908600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27-4D5F-BDCA-5056F54D0903}"/>
            </c:ext>
          </c:extLst>
        </c:ser>
        <c:ser>
          <c:idx val="0"/>
          <c:order val="18"/>
          <c:tx>
            <c:strRef>
              <c:f>Test_1a_FDD!$D$36:$D$37</c:f>
              <c:strCache>
                <c:ptCount val="2"/>
                <c:pt idx="0">
                  <c:v>Qualcomm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Test_1a_FDD!$D$38:$D$53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27-4D5F-BDCA-5056F54D0903}"/>
            </c:ext>
          </c:extLst>
        </c:ser>
        <c:ser>
          <c:idx val="3"/>
          <c:order val="19"/>
          <c:tx>
            <c:strRef>
              <c:f>Test_1a_FDD!$E$36:$E$37</c:f>
              <c:strCache>
                <c:ptCount val="2"/>
                <c:pt idx="0">
                  <c:v>Qualcomm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Test_1a_FDD!$E$38:$E$53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27-4D5F-BDCA-5056F54D0903}"/>
            </c:ext>
          </c:extLst>
        </c:ser>
        <c:ser>
          <c:idx val="4"/>
          <c:order val="20"/>
          <c:tx>
            <c:strRef>
              <c:f>Test_1a_FDD!$F$36:$F$37</c:f>
              <c:strCache>
                <c:ptCount val="2"/>
                <c:pt idx="0">
                  <c:v>Huawei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Test_1a_FDD!$F$38:$F$53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E27-4D5F-BDCA-5056F54D0903}"/>
            </c:ext>
          </c:extLst>
        </c:ser>
        <c:ser>
          <c:idx val="5"/>
          <c:order val="21"/>
          <c:tx>
            <c:strRef>
              <c:f>Test_1a_FDD!$G$36:$G$37</c:f>
              <c:strCache>
                <c:ptCount val="2"/>
                <c:pt idx="0">
                  <c:v>Huawei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Test_1a_FDD!$G$38:$G$53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E27-4D5F-BDCA-5056F54D0903}"/>
            </c:ext>
          </c:extLst>
        </c:ser>
        <c:ser>
          <c:idx val="6"/>
          <c:order val="22"/>
          <c:tx>
            <c:strRef>
              <c:f>Test_1a_FDD!$H$36:$H$37</c:f>
              <c:strCache>
                <c:ptCount val="2"/>
                <c:pt idx="0">
                  <c:v>Ericsson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Test_1a_FDD!$H$38:$H$53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E27-4D5F-BDCA-5056F54D0903}"/>
            </c:ext>
          </c:extLst>
        </c:ser>
        <c:ser>
          <c:idx val="7"/>
          <c:order val="23"/>
          <c:tx>
            <c:strRef>
              <c:f>Test_1a_FDD!$I$36:$I$37</c:f>
              <c:strCache>
                <c:ptCount val="2"/>
                <c:pt idx="0">
                  <c:v>Ericsson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Test_1a_FDD!$I$38:$I$53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E27-4D5F-BDCA-5056F54D0903}"/>
            </c:ext>
          </c:extLst>
        </c:ser>
        <c:ser>
          <c:idx val="8"/>
          <c:order val="24"/>
          <c:tx>
            <c:strRef>
              <c:f>Test_1a_FDD!$J$36:$J$37</c:f>
              <c:strCache>
                <c:ptCount val="2"/>
                <c:pt idx="0">
                  <c:v>MTK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Test_1a_FDD!$J$38:$J$53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E27-4D5F-BDCA-5056F54D0903}"/>
            </c:ext>
          </c:extLst>
        </c:ser>
        <c:ser>
          <c:idx val="9"/>
          <c:order val="25"/>
          <c:tx>
            <c:strRef>
              <c:f>Test_1a_FDD!$K$36:$K$37</c:f>
              <c:strCache>
                <c:ptCount val="2"/>
                <c:pt idx="0">
                  <c:v>MTK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Test_1a_FDD!$K$38:$K$53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E27-4D5F-BDCA-5056F54D0903}"/>
            </c:ext>
          </c:extLst>
        </c:ser>
        <c:ser>
          <c:idx val="10"/>
          <c:order val="26"/>
          <c:tx>
            <c:strRef>
              <c:f>Test_1a_FDD!$L$36:$L$37</c:f>
              <c:strCache>
                <c:ptCount val="2"/>
                <c:pt idx="0">
                  <c:v>Apple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Test_1a_FDD!$L$38:$L$53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E27-4D5F-BDCA-5056F54D0903}"/>
            </c:ext>
          </c:extLst>
        </c:ser>
        <c:ser>
          <c:idx val="11"/>
          <c:order val="27"/>
          <c:tx>
            <c:strRef>
              <c:f>Test_1a_FDD!$M$36:$M$37</c:f>
              <c:strCache>
                <c:ptCount val="2"/>
                <c:pt idx="0">
                  <c:v>Apple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Test_1a_FDD!$M$38:$M$53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E27-4D5F-BDCA-5056F54D0903}"/>
            </c:ext>
          </c:extLst>
        </c:ser>
        <c:ser>
          <c:idx val="12"/>
          <c:order val="28"/>
          <c:tx>
            <c:strRef>
              <c:f>Test_1a_FDD!$N$36:$N$37</c:f>
              <c:strCache>
                <c:ptCount val="2"/>
                <c:pt idx="0">
                  <c:v>Intel</c:v>
                </c:pt>
                <c:pt idx="1">
                  <c:v>case 3-1(2X2)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Test_1a_FDD!$N$38:$N$53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E27-4D5F-BDCA-5056F54D0903}"/>
            </c:ext>
          </c:extLst>
        </c:ser>
        <c:ser>
          <c:idx val="13"/>
          <c:order val="29"/>
          <c:tx>
            <c:strRef>
              <c:f>Test_1a_FDD!$O$36:$O$37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Test_1a_FDD!$O$38:$O$53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E27-4D5F-BDCA-5056F54D0903}"/>
            </c:ext>
          </c:extLst>
        </c:ser>
        <c:ser>
          <c:idx val="14"/>
          <c:order val="30"/>
          <c:tx>
            <c:strRef>
              <c:f>Test_1a_FDD!$P$36:$P$37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Test_1a_FDD!$P$38:$P$53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E27-4D5F-BDCA-5056F54D0903}"/>
            </c:ext>
          </c:extLst>
        </c:ser>
        <c:ser>
          <c:idx val="15"/>
          <c:order val="31"/>
          <c:tx>
            <c:strRef>
              <c:f>Test_1a_FDD!$Q$36:$Q$37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Test_1a_FDD!$Q$38:$Q$53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E27-4D5F-BDCA-5056F54D0903}"/>
            </c:ext>
          </c:extLst>
        </c:ser>
        <c:ser>
          <c:idx val="16"/>
          <c:order val="32"/>
          <c:tx>
            <c:strRef>
              <c:f>Test_1a_FDD!$R$36:$R$37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Test_1a_FDD!$R$38:$R$53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E27-4D5F-BDCA-5056F54D0903}"/>
            </c:ext>
          </c:extLst>
        </c:ser>
        <c:ser>
          <c:idx val="17"/>
          <c:order val="33"/>
          <c:tx>
            <c:strRef>
              <c:f>Test_1a_FDD!$S$36:$S$37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Test_1a_FDD!$S$38:$S$53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E27-4D5F-BDCA-5056F54D0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53832"/>
        <c:axId val="247353048"/>
        <c:extLst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2-2E27-4D5F-BDCA-5056F54D0903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E27-4D5F-BDCA-5056F54D0903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2E27-4D5F-BDCA-5056F54D0903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2E27-4D5F-BDCA-5056F54D0903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2E27-4D5F-BDCA-5056F54D0903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2E27-4D5F-BDCA-5056F54D0903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2E27-4D5F-BDCA-5056F54D0903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2E27-4D5F-BDCA-5056F54D0903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2E27-4D5F-BDCA-5056F54D0903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2E27-4D5F-BDCA-5056F54D0903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2E27-4D5F-BDCA-5056F54D0903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2E27-4D5F-BDCA-5056F54D0903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2E27-4D5F-BDCA-5056F54D0903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2E27-4D5F-BDCA-5056F54D0903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2E27-4D5F-BDCA-5056F54D0903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2E27-4D5F-BDCA-5056F54D0903}"/>
                  </c:ext>
                </c:extLst>
              </c15:ser>
            </c15:filteredScatterSeries>
          </c:ext>
        </c:extLst>
      </c:scatterChart>
      <c:valAx>
        <c:axId val="24735383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53048"/>
        <c:crosses val="autoZero"/>
        <c:crossBetween val="midCat"/>
        <c:majorUnit val="1"/>
      </c:valAx>
      <c:valAx>
        <c:axId val="2473530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538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3838575104753135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39-4E45-9A64-A37529749160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39-4E45-9A64-A37529749160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39-4E45-9A64-A37529749160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39-4E45-9A64-A37529749160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F39-4E45-9A64-A37529749160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F39-4E45-9A64-A37529749160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F39-4E45-9A64-A37529749160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F39-4E45-9A64-A37529749160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F39-4E45-9A64-A37529749160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F39-4E45-9A64-A37529749160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F39-4E45-9A64-A37529749160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F39-4E45-9A64-A37529749160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F39-4E45-9A64-A37529749160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F39-4E45-9A64-A37529749160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F39-4E45-9A64-A37529749160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F39-4E45-9A64-A37529749160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F39-4E45-9A64-A37529749160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F39-4E45-9A64-A37529749160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F39-4E45-9A64-A375297491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42856"/>
        <c:axId val="247344816"/>
        <c:extLst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3-5F39-4E45-9A64-A37529749160}"/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4-5F39-4E45-9A64-A37529749160}"/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5-5F39-4E45-9A64-A37529749160}"/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6-5F39-4E45-9A64-A37529749160}"/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7-5F39-4E45-9A64-A37529749160}"/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8-5F39-4E45-9A64-A37529749160}"/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9-5F39-4E45-9A64-A37529749160}"/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A-5F39-4E45-9A64-A37529749160}"/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B-5F39-4E45-9A64-A37529749160}"/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C-5F39-4E45-9A64-A37529749160}"/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D-5F39-4E45-9A64-A37529749160}"/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E-5F39-4E45-9A64-A37529749160}"/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F-5F39-4E45-9A64-A37529749160}"/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0-5F39-4E45-9A64-A37529749160}"/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1-5F39-4E45-9A64-A37529749160}"/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2-5F39-4E45-9A64-A37529749160}"/>
                  </c:ext>
                </c:extLst>
              </c15:ser>
            </c15:filteredScatterSeries>
          </c:ext>
        </c:extLst>
      </c:scatterChart>
      <c:valAx>
        <c:axId val="247342856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44816"/>
        <c:crosses val="autoZero"/>
        <c:crossBetween val="midCat"/>
        <c:majorUnit val="1"/>
      </c:valAx>
      <c:valAx>
        <c:axId val="2473448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428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Test_1b_FDD!$B$36:$B$37</c:f>
              <c:strCache>
                <c:ptCount val="2"/>
                <c:pt idx="0">
                  <c:v>Samsung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Test_1b_FDD!$B$38:$B$53</c:f>
              <c:numCache>
                <c:formatCode>0.00E+00</c:formatCode>
                <c:ptCount val="16"/>
                <c:pt idx="0" formatCode="General">
                  <c:v>656016</c:v>
                </c:pt>
                <c:pt idx="1">
                  <c:v>2017340</c:v>
                </c:pt>
                <c:pt idx="2">
                  <c:v>4679330</c:v>
                </c:pt>
                <c:pt idx="3">
                  <c:v>8156590</c:v>
                </c:pt>
                <c:pt idx="4">
                  <c:v>11652800</c:v>
                </c:pt>
                <c:pt idx="5">
                  <c:v>15194500</c:v>
                </c:pt>
                <c:pt idx="6">
                  <c:v>19824000</c:v>
                </c:pt>
                <c:pt idx="7">
                  <c:v>22824000</c:v>
                </c:pt>
                <c:pt idx="8" formatCode="0.00">
                  <c:v>27336500</c:v>
                </c:pt>
                <c:pt idx="9" formatCode="0.00">
                  <c:v>31018600</c:v>
                </c:pt>
                <c:pt idx="10" formatCode="0.00">
                  <c:v>34040800</c:v>
                </c:pt>
                <c:pt idx="11" formatCode="0.00">
                  <c:v>35826800</c:v>
                </c:pt>
                <c:pt idx="12" formatCode="0.00">
                  <c:v>36767200</c:v>
                </c:pt>
                <c:pt idx="13" formatCode="0.00">
                  <c:v>37400500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5A-4451-9B7F-31DA2FECF8A7}"/>
            </c:ext>
          </c:extLst>
        </c:ser>
        <c:ser>
          <c:idx val="2"/>
          <c:order val="1"/>
          <c:tx>
            <c:strRef>
              <c:f>Test_1b_FDD!$C$36:$C$37</c:f>
              <c:strCache>
                <c:ptCount val="2"/>
                <c:pt idx="0">
                  <c:v>Samsung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Test_1b_FDD!$C$38:$C$53</c:f>
              <c:numCache>
                <c:formatCode>0.00</c:formatCode>
                <c:ptCount val="16"/>
                <c:pt idx="0">
                  <c:v>3996770</c:v>
                </c:pt>
                <c:pt idx="1">
                  <c:v>9214560</c:v>
                </c:pt>
                <c:pt idx="2">
                  <c:v>13848400</c:v>
                </c:pt>
                <c:pt idx="3">
                  <c:v>17238400</c:v>
                </c:pt>
                <c:pt idx="4">
                  <c:v>21075900</c:v>
                </c:pt>
                <c:pt idx="5">
                  <c:v>27165900</c:v>
                </c:pt>
                <c:pt idx="6">
                  <c:v>31024500</c:v>
                </c:pt>
                <c:pt idx="7">
                  <c:v>36634500</c:v>
                </c:pt>
                <c:pt idx="8">
                  <c:v>37578700</c:v>
                </c:pt>
                <c:pt idx="9">
                  <c:v>37855500</c:v>
                </c:pt>
                <c:pt idx="10">
                  <c:v>37878300</c:v>
                </c:pt>
                <c:pt idx="11">
                  <c:v>37878300</c:v>
                </c:pt>
                <c:pt idx="12">
                  <c:v>37889700</c:v>
                </c:pt>
                <c:pt idx="13">
                  <c:v>37889700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5A-4451-9B7F-31DA2FECF8A7}"/>
            </c:ext>
          </c:extLst>
        </c:ser>
        <c:ser>
          <c:idx val="0"/>
          <c:order val="18"/>
          <c:tx>
            <c:strRef>
              <c:f>Test_1b_FDD!$D$36:$D$37</c:f>
              <c:strCache>
                <c:ptCount val="2"/>
                <c:pt idx="0">
                  <c:v>Qualcomm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Test_1b_FDD!$D$38:$D$53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5A-4451-9B7F-31DA2FECF8A7}"/>
            </c:ext>
          </c:extLst>
        </c:ser>
        <c:ser>
          <c:idx val="3"/>
          <c:order val="19"/>
          <c:tx>
            <c:strRef>
              <c:f>Test_1b_FDD!$E$36:$E$37</c:f>
              <c:strCache>
                <c:ptCount val="2"/>
                <c:pt idx="0">
                  <c:v>Qualcomm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Test_1b_FDD!$E$38:$E$53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5A-4451-9B7F-31DA2FECF8A7}"/>
            </c:ext>
          </c:extLst>
        </c:ser>
        <c:ser>
          <c:idx val="4"/>
          <c:order val="20"/>
          <c:tx>
            <c:strRef>
              <c:f>Test_1b_FDD!$F$36:$F$37</c:f>
              <c:strCache>
                <c:ptCount val="2"/>
                <c:pt idx="0">
                  <c:v>Huawei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Test_1b_FDD!$F$38:$F$53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5A-4451-9B7F-31DA2FECF8A7}"/>
            </c:ext>
          </c:extLst>
        </c:ser>
        <c:ser>
          <c:idx val="5"/>
          <c:order val="21"/>
          <c:tx>
            <c:strRef>
              <c:f>Test_1b_FDD!$G$36:$G$37</c:f>
              <c:strCache>
                <c:ptCount val="2"/>
                <c:pt idx="0">
                  <c:v>Huawei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Test_1b_FDD!$G$38:$G$53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5A-4451-9B7F-31DA2FECF8A7}"/>
            </c:ext>
          </c:extLst>
        </c:ser>
        <c:ser>
          <c:idx val="6"/>
          <c:order val="22"/>
          <c:tx>
            <c:strRef>
              <c:f>Test_1b_FDD!$H$36:$H$37</c:f>
              <c:strCache>
                <c:ptCount val="2"/>
                <c:pt idx="0">
                  <c:v>Ericsson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Test_1b_FDD!$H$38:$H$53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5A-4451-9B7F-31DA2FECF8A7}"/>
            </c:ext>
          </c:extLst>
        </c:ser>
        <c:ser>
          <c:idx val="7"/>
          <c:order val="23"/>
          <c:tx>
            <c:strRef>
              <c:f>Test_1b_FDD!$I$36:$I$37</c:f>
              <c:strCache>
                <c:ptCount val="2"/>
                <c:pt idx="0">
                  <c:v>Ericsson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Test_1b_FDD!$I$38:$I$53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5A-4451-9B7F-31DA2FECF8A7}"/>
            </c:ext>
          </c:extLst>
        </c:ser>
        <c:ser>
          <c:idx val="8"/>
          <c:order val="24"/>
          <c:tx>
            <c:strRef>
              <c:f>Test_1b_FDD!$J$36:$J$37</c:f>
              <c:strCache>
                <c:ptCount val="2"/>
                <c:pt idx="0">
                  <c:v>MTK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Test_1b_FDD!$J$38:$J$53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5A-4451-9B7F-31DA2FECF8A7}"/>
            </c:ext>
          </c:extLst>
        </c:ser>
        <c:ser>
          <c:idx val="9"/>
          <c:order val="25"/>
          <c:tx>
            <c:strRef>
              <c:f>Test_1b_FDD!$K$36:$K$37</c:f>
              <c:strCache>
                <c:ptCount val="2"/>
                <c:pt idx="0">
                  <c:v>MTK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Test_1b_FDD!$K$38:$K$53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35A-4451-9B7F-31DA2FECF8A7}"/>
            </c:ext>
          </c:extLst>
        </c:ser>
        <c:ser>
          <c:idx val="10"/>
          <c:order val="26"/>
          <c:tx>
            <c:strRef>
              <c:f>Test_1b_FDD!$L$36:$L$37</c:f>
              <c:strCache>
                <c:ptCount val="2"/>
                <c:pt idx="0">
                  <c:v>Apple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Test_1b_FDD!$L$38:$L$53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35A-4451-9B7F-31DA2FECF8A7}"/>
            </c:ext>
          </c:extLst>
        </c:ser>
        <c:ser>
          <c:idx val="11"/>
          <c:order val="27"/>
          <c:tx>
            <c:strRef>
              <c:f>Test_1b_FDD!$M$36:$M$37</c:f>
              <c:strCache>
                <c:ptCount val="2"/>
                <c:pt idx="0">
                  <c:v>Apple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Test_1b_FDD!$M$38:$M$53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35A-4451-9B7F-31DA2FECF8A7}"/>
            </c:ext>
          </c:extLst>
        </c:ser>
        <c:ser>
          <c:idx val="12"/>
          <c:order val="28"/>
          <c:tx>
            <c:strRef>
              <c:f>Test_1b_FDD!$N$36:$N$37</c:f>
              <c:strCache>
                <c:ptCount val="2"/>
                <c:pt idx="0">
                  <c:v>Intel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Test_1b_FDD!$N$38:$N$53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35A-4451-9B7F-31DA2FECF8A7}"/>
            </c:ext>
          </c:extLst>
        </c:ser>
        <c:ser>
          <c:idx val="13"/>
          <c:order val="29"/>
          <c:tx>
            <c:strRef>
              <c:f>Test_1b_FDD!$O$36:$O$37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Test_1b_FDD!$O$38:$O$53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35A-4451-9B7F-31DA2FECF8A7}"/>
            </c:ext>
          </c:extLst>
        </c:ser>
        <c:ser>
          <c:idx val="14"/>
          <c:order val="30"/>
          <c:tx>
            <c:strRef>
              <c:f>Test_1b_FDD!$P$36:$P$37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Test_1b_FDD!$P$38:$P$53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35A-4451-9B7F-31DA2FECF8A7}"/>
            </c:ext>
          </c:extLst>
        </c:ser>
        <c:ser>
          <c:idx val="15"/>
          <c:order val="31"/>
          <c:tx>
            <c:strRef>
              <c:f>Test_1b_FDD!$Q$36:$Q$37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Test_1b_FDD!$Q$38:$Q$53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35A-4451-9B7F-31DA2FECF8A7}"/>
            </c:ext>
          </c:extLst>
        </c:ser>
        <c:ser>
          <c:idx val="16"/>
          <c:order val="32"/>
          <c:tx>
            <c:strRef>
              <c:f>Test_1b_FDD!$R$36:$R$37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Test_1b_FDD!$R$38:$R$53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35A-4451-9B7F-31DA2FECF8A7}"/>
            </c:ext>
          </c:extLst>
        </c:ser>
        <c:ser>
          <c:idx val="17"/>
          <c:order val="33"/>
          <c:tx>
            <c:strRef>
              <c:f>Test_1b_FDD!$S$36:$S$37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Test_1b_FDD!$S$38:$S$53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35A-4451-9B7F-31DA2FECF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49912"/>
        <c:axId val="247346776"/>
        <c:extLst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2-F35A-4451-9B7F-31DA2FECF8A7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F35A-4451-9B7F-31DA2FECF8A7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F35A-4451-9B7F-31DA2FECF8A7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F35A-4451-9B7F-31DA2FECF8A7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F35A-4451-9B7F-31DA2FECF8A7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F35A-4451-9B7F-31DA2FECF8A7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F35A-4451-9B7F-31DA2FECF8A7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F35A-4451-9B7F-31DA2FECF8A7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F35A-4451-9B7F-31DA2FECF8A7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F35A-4451-9B7F-31DA2FECF8A7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F35A-4451-9B7F-31DA2FECF8A7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F35A-4451-9B7F-31DA2FECF8A7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F35A-4451-9B7F-31DA2FECF8A7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F35A-4451-9B7F-31DA2FECF8A7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F35A-4451-9B7F-31DA2FECF8A7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F35A-4451-9B7F-31DA2FECF8A7}"/>
                  </c:ext>
                </c:extLst>
              </c15:ser>
            </c15:filteredScatterSeries>
          </c:ext>
        </c:extLst>
      </c:scatterChart>
      <c:valAx>
        <c:axId val="24734991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46776"/>
        <c:crosses val="autoZero"/>
        <c:crossBetween val="midCat"/>
        <c:majorUnit val="1"/>
      </c:valAx>
      <c:valAx>
        <c:axId val="2473467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49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Test_1b_FDD!$B$36:$B$37</c:f>
              <c:strCache>
                <c:ptCount val="2"/>
                <c:pt idx="0">
                  <c:v>Samsung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Test_1b_FDD!$B$38:$B$53</c:f>
              <c:numCache>
                <c:formatCode>0.00E+00</c:formatCode>
                <c:ptCount val="16"/>
                <c:pt idx="0" formatCode="General">
                  <c:v>656016</c:v>
                </c:pt>
                <c:pt idx="1">
                  <c:v>2017340</c:v>
                </c:pt>
                <c:pt idx="2">
                  <c:v>4679330</c:v>
                </c:pt>
                <c:pt idx="3">
                  <c:v>8156590</c:v>
                </c:pt>
                <c:pt idx="4">
                  <c:v>11652800</c:v>
                </c:pt>
                <c:pt idx="5">
                  <c:v>15194500</c:v>
                </c:pt>
                <c:pt idx="6">
                  <c:v>19824000</c:v>
                </c:pt>
                <c:pt idx="7">
                  <c:v>22824000</c:v>
                </c:pt>
                <c:pt idx="8" formatCode="0.00">
                  <c:v>27336500</c:v>
                </c:pt>
                <c:pt idx="9" formatCode="0.00">
                  <c:v>31018600</c:v>
                </c:pt>
                <c:pt idx="10" formatCode="0.00">
                  <c:v>34040800</c:v>
                </c:pt>
                <c:pt idx="11" formatCode="0.00">
                  <c:v>35826800</c:v>
                </c:pt>
                <c:pt idx="12" formatCode="0.00">
                  <c:v>36767200</c:v>
                </c:pt>
                <c:pt idx="13" formatCode="0.00">
                  <c:v>37400500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D3-4BB2-8229-5E8A316AA9D2}"/>
            </c:ext>
          </c:extLst>
        </c:ser>
        <c:ser>
          <c:idx val="2"/>
          <c:order val="1"/>
          <c:tx>
            <c:strRef>
              <c:f>Test_1b_FDD!$C$36:$C$37</c:f>
              <c:strCache>
                <c:ptCount val="2"/>
                <c:pt idx="0">
                  <c:v>Samsung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Test_1b_FDD!$C$38:$C$53</c:f>
              <c:numCache>
                <c:formatCode>0.00</c:formatCode>
                <c:ptCount val="16"/>
                <c:pt idx="0">
                  <c:v>3996770</c:v>
                </c:pt>
                <c:pt idx="1">
                  <c:v>9214560</c:v>
                </c:pt>
                <c:pt idx="2">
                  <c:v>13848400</c:v>
                </c:pt>
                <c:pt idx="3">
                  <c:v>17238400</c:v>
                </c:pt>
                <c:pt idx="4">
                  <c:v>21075900</c:v>
                </c:pt>
                <c:pt idx="5">
                  <c:v>27165900</c:v>
                </c:pt>
                <c:pt idx="6">
                  <c:v>31024500</c:v>
                </c:pt>
                <c:pt idx="7">
                  <c:v>36634500</c:v>
                </c:pt>
                <c:pt idx="8">
                  <c:v>37578700</c:v>
                </c:pt>
                <c:pt idx="9">
                  <c:v>37855500</c:v>
                </c:pt>
                <c:pt idx="10">
                  <c:v>37878300</c:v>
                </c:pt>
                <c:pt idx="11">
                  <c:v>37878300</c:v>
                </c:pt>
                <c:pt idx="12">
                  <c:v>37889700</c:v>
                </c:pt>
                <c:pt idx="13">
                  <c:v>37889700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D3-4BB2-8229-5E8A316AA9D2}"/>
            </c:ext>
          </c:extLst>
        </c:ser>
        <c:ser>
          <c:idx val="0"/>
          <c:order val="18"/>
          <c:tx>
            <c:strRef>
              <c:f>Test_1b_FDD!$D$36:$D$37</c:f>
              <c:strCache>
                <c:ptCount val="2"/>
                <c:pt idx="0">
                  <c:v>Qualcomm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Test_1b_FDD!$D$38:$D$53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D3-4BB2-8229-5E8A316AA9D2}"/>
            </c:ext>
          </c:extLst>
        </c:ser>
        <c:ser>
          <c:idx val="3"/>
          <c:order val="19"/>
          <c:tx>
            <c:strRef>
              <c:f>Test_1b_FDD!$E$36:$E$37</c:f>
              <c:strCache>
                <c:ptCount val="2"/>
                <c:pt idx="0">
                  <c:v>Qualcomm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Test_1b_FDD!$E$38:$E$53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D3-4BB2-8229-5E8A316AA9D2}"/>
            </c:ext>
          </c:extLst>
        </c:ser>
        <c:ser>
          <c:idx val="4"/>
          <c:order val="20"/>
          <c:tx>
            <c:strRef>
              <c:f>Test_1b_FDD!$F$36:$F$37</c:f>
              <c:strCache>
                <c:ptCount val="2"/>
                <c:pt idx="0">
                  <c:v>Huawei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Test_1b_FDD!$F$38:$F$53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0D3-4BB2-8229-5E8A316AA9D2}"/>
            </c:ext>
          </c:extLst>
        </c:ser>
        <c:ser>
          <c:idx val="5"/>
          <c:order val="21"/>
          <c:tx>
            <c:strRef>
              <c:f>Test_1b_FDD!$G$36:$G$37</c:f>
              <c:strCache>
                <c:ptCount val="2"/>
                <c:pt idx="0">
                  <c:v>Huawei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Test_1b_FDD!$G$38:$G$53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0D3-4BB2-8229-5E8A316AA9D2}"/>
            </c:ext>
          </c:extLst>
        </c:ser>
        <c:ser>
          <c:idx val="6"/>
          <c:order val="22"/>
          <c:tx>
            <c:strRef>
              <c:f>Test_1b_FDD!$H$36:$H$37</c:f>
              <c:strCache>
                <c:ptCount val="2"/>
                <c:pt idx="0">
                  <c:v>Ericsson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Test_1b_FDD!$H$38:$H$53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0D3-4BB2-8229-5E8A316AA9D2}"/>
            </c:ext>
          </c:extLst>
        </c:ser>
        <c:ser>
          <c:idx val="7"/>
          <c:order val="23"/>
          <c:tx>
            <c:strRef>
              <c:f>Test_1b_FDD!$I$36:$I$37</c:f>
              <c:strCache>
                <c:ptCount val="2"/>
                <c:pt idx="0">
                  <c:v>Ericsson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Test_1b_FDD!$I$38:$I$53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0D3-4BB2-8229-5E8A316AA9D2}"/>
            </c:ext>
          </c:extLst>
        </c:ser>
        <c:ser>
          <c:idx val="8"/>
          <c:order val="24"/>
          <c:tx>
            <c:strRef>
              <c:f>Test_1b_FDD!$J$36:$J$37</c:f>
              <c:strCache>
                <c:ptCount val="2"/>
                <c:pt idx="0">
                  <c:v>MTK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Test_1b_FDD!$J$38:$J$53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0D3-4BB2-8229-5E8A316AA9D2}"/>
            </c:ext>
          </c:extLst>
        </c:ser>
        <c:ser>
          <c:idx val="9"/>
          <c:order val="25"/>
          <c:tx>
            <c:strRef>
              <c:f>Test_1b_FDD!$K$36:$K$37</c:f>
              <c:strCache>
                <c:ptCount val="2"/>
                <c:pt idx="0">
                  <c:v>MTK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Test_1b_FDD!$K$38:$K$53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0D3-4BB2-8229-5E8A316AA9D2}"/>
            </c:ext>
          </c:extLst>
        </c:ser>
        <c:ser>
          <c:idx val="10"/>
          <c:order val="26"/>
          <c:tx>
            <c:strRef>
              <c:f>Test_1b_FDD!$L$36:$L$37</c:f>
              <c:strCache>
                <c:ptCount val="2"/>
                <c:pt idx="0">
                  <c:v>Apple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Test_1b_FDD!$L$38:$L$53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0D3-4BB2-8229-5E8A316AA9D2}"/>
            </c:ext>
          </c:extLst>
        </c:ser>
        <c:ser>
          <c:idx val="11"/>
          <c:order val="27"/>
          <c:tx>
            <c:strRef>
              <c:f>Test_1b_FDD!$M$36:$M$37</c:f>
              <c:strCache>
                <c:ptCount val="2"/>
                <c:pt idx="0">
                  <c:v>Apple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Test_1b_FDD!$M$38:$M$53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0D3-4BB2-8229-5E8A316AA9D2}"/>
            </c:ext>
          </c:extLst>
        </c:ser>
        <c:ser>
          <c:idx val="12"/>
          <c:order val="28"/>
          <c:tx>
            <c:strRef>
              <c:f>Test_1b_FDD!$N$36:$N$37</c:f>
              <c:strCache>
                <c:ptCount val="2"/>
                <c:pt idx="0">
                  <c:v>Intel</c:v>
                </c:pt>
                <c:pt idx="1">
                  <c:v>case 3-1(2X2)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Test_1b_FDD!$N$38:$N$53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0D3-4BB2-8229-5E8A316AA9D2}"/>
            </c:ext>
          </c:extLst>
        </c:ser>
        <c:ser>
          <c:idx val="13"/>
          <c:order val="29"/>
          <c:tx>
            <c:strRef>
              <c:f>Test_1b_FDD!$O$36:$O$37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Test_1b_FDD!$O$38:$O$53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0D3-4BB2-8229-5E8A316AA9D2}"/>
            </c:ext>
          </c:extLst>
        </c:ser>
        <c:ser>
          <c:idx val="14"/>
          <c:order val="30"/>
          <c:tx>
            <c:strRef>
              <c:f>Test_1b_FDD!$P$36:$P$37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Test_1b_FDD!$P$38:$P$53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0D3-4BB2-8229-5E8A316AA9D2}"/>
            </c:ext>
          </c:extLst>
        </c:ser>
        <c:ser>
          <c:idx val="15"/>
          <c:order val="31"/>
          <c:tx>
            <c:strRef>
              <c:f>Test_1b_FDD!$Q$36:$Q$37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Test_1b_FDD!$Q$38:$Q$53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0D3-4BB2-8229-5E8A316AA9D2}"/>
            </c:ext>
          </c:extLst>
        </c:ser>
        <c:ser>
          <c:idx val="16"/>
          <c:order val="32"/>
          <c:tx>
            <c:strRef>
              <c:f>Test_1b_FDD!$R$36:$R$37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Test_1b_FDD!$R$38:$R$53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0D3-4BB2-8229-5E8A316AA9D2}"/>
            </c:ext>
          </c:extLst>
        </c:ser>
        <c:ser>
          <c:idx val="17"/>
          <c:order val="33"/>
          <c:tx>
            <c:strRef>
              <c:f>Test_1b_FDD!$S$36:$S$37</c:f>
              <c:strCache>
                <c:ptCount val="2"/>
                <c:pt idx="0">
                  <c:v>Intel</c:v>
                </c:pt>
                <c:pt idx="1">
                  <c:v>case 3-2 (2X4)</c:v>
                </c:pt>
              </c:strCache>
            </c:strRef>
          </c:tx>
          <c:xVal>
            <c:numRef>
              <c:f>Test_1b_FDD!$A$38:$A$53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Test_1b_FDD!$S$38:$S$53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0D3-4BB2-8229-5E8A316AA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41288"/>
        <c:axId val="247341680"/>
        <c:extLst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2-B0D3-4BB2-8229-5E8A316AA9D2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B0D3-4BB2-8229-5E8A316AA9D2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B0D3-4BB2-8229-5E8A316AA9D2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B0D3-4BB2-8229-5E8A316AA9D2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B0D3-4BB2-8229-5E8A316AA9D2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B0D3-4BB2-8229-5E8A316AA9D2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B0D3-4BB2-8229-5E8A316AA9D2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B0D3-4BB2-8229-5E8A316AA9D2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B0D3-4BB2-8229-5E8A316AA9D2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B0D3-4BB2-8229-5E8A316AA9D2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B0D3-4BB2-8229-5E8A316AA9D2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B0D3-4BB2-8229-5E8A316AA9D2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B0D3-4BB2-8229-5E8A316AA9D2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B0D3-4BB2-8229-5E8A316AA9D2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B0D3-4BB2-8229-5E8A316AA9D2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B0D3-4BB2-8229-5E8A316AA9D2}"/>
                  </c:ext>
                </c:extLst>
              </c15:ser>
            </c15:filteredScatterSeries>
          </c:ext>
        </c:extLst>
      </c:scatterChart>
      <c:valAx>
        <c:axId val="247341288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41680"/>
        <c:crosses val="autoZero"/>
        <c:crossBetween val="midCat"/>
        <c:majorUnit val="1"/>
      </c:valAx>
      <c:valAx>
        <c:axId val="2473416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412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F2-4B61-9707-A7200A397D1F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F2-4B61-9707-A7200A397D1F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F2-4B61-9707-A7200A397D1F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F2-4B61-9707-A7200A397D1F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F2-4B61-9707-A7200A397D1F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F2-4B61-9707-A7200A397D1F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F2-4B61-9707-A7200A397D1F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F2-4B61-9707-A7200A397D1F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F2-4B61-9707-A7200A397D1F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9F2-4B61-9707-A7200A397D1F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9F2-4B61-9707-A7200A397D1F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9F2-4B61-9707-A7200A397D1F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9F2-4B61-9707-A7200A397D1F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9F2-4B61-9707-A7200A397D1F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9F2-4B61-9707-A7200A397D1F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9F2-4B61-9707-A7200A397D1F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99F2-4B61-9707-A7200A397D1F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99F2-4B61-9707-A7200A397D1F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99F2-4B61-9707-A7200A397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38960"/>
        <c:axId val="501541312"/>
        <c:extLst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3-99F2-4B61-9707-A7200A397D1F}"/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4-99F2-4B61-9707-A7200A397D1F}"/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5-99F2-4B61-9707-A7200A397D1F}"/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6-99F2-4B61-9707-A7200A397D1F}"/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7-99F2-4B61-9707-A7200A397D1F}"/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8-99F2-4B61-9707-A7200A397D1F}"/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9-99F2-4B61-9707-A7200A397D1F}"/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A-99F2-4B61-9707-A7200A397D1F}"/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B-99F2-4B61-9707-A7200A397D1F}"/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C-99F2-4B61-9707-A7200A397D1F}"/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D-99F2-4B61-9707-A7200A397D1F}"/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E-99F2-4B61-9707-A7200A397D1F}"/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F-99F2-4B61-9707-A7200A397D1F}"/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0-99F2-4B61-9707-A7200A397D1F}"/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1-99F2-4B61-9707-A7200A397D1F}"/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2-99F2-4B61-9707-A7200A397D1F}"/>
                  </c:ext>
                </c:extLst>
              </c15:ser>
            </c15:filteredScatterSeries>
          </c:ext>
        </c:extLst>
      </c:scatterChart>
      <c:valAx>
        <c:axId val="50153896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01541312"/>
        <c:crosses val="autoZero"/>
        <c:crossBetween val="midCat"/>
        <c:majorUnit val="1"/>
      </c:valAx>
      <c:valAx>
        <c:axId val="5015413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015389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Test_2a_FDD!$B$36:$B$37</c:f>
              <c:strCache>
                <c:ptCount val="2"/>
                <c:pt idx="0">
                  <c:v>Samsung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Test_2a_FDD!$B$38:$B$53</c:f>
              <c:numCache>
                <c:formatCode>0.00E+00</c:formatCode>
                <c:ptCount val="16"/>
                <c:pt idx="0" formatCode="General">
                  <c:v>109968</c:v>
                </c:pt>
                <c:pt idx="1">
                  <c:v>663600</c:v>
                </c:pt>
                <c:pt idx="2">
                  <c:v>2995680</c:v>
                </c:pt>
                <c:pt idx="3">
                  <c:v>7072080</c:v>
                </c:pt>
                <c:pt idx="4">
                  <c:v>11360800</c:v>
                </c:pt>
                <c:pt idx="5">
                  <c:v>14853300</c:v>
                </c:pt>
                <c:pt idx="6">
                  <c:v>17773100</c:v>
                </c:pt>
                <c:pt idx="7">
                  <c:v>21212400</c:v>
                </c:pt>
                <c:pt idx="8" formatCode="0.00">
                  <c:v>25197800</c:v>
                </c:pt>
                <c:pt idx="9" formatCode="0.00">
                  <c:v>29099800</c:v>
                </c:pt>
                <c:pt idx="10" formatCode="0.00">
                  <c:v>32376100</c:v>
                </c:pt>
                <c:pt idx="11" formatCode="0.00">
                  <c:v>34738500</c:v>
                </c:pt>
                <c:pt idx="12" formatCode="0.00">
                  <c:v>36217400</c:v>
                </c:pt>
                <c:pt idx="13" formatCode="0.00">
                  <c:v>37006100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95-40ED-9EA3-2C8AD873418E}"/>
            </c:ext>
          </c:extLst>
        </c:ser>
        <c:ser>
          <c:idx val="2"/>
          <c:order val="1"/>
          <c:tx>
            <c:strRef>
              <c:f>Test_2a_FDD!$C$36:$C$37</c:f>
              <c:strCache>
                <c:ptCount val="2"/>
                <c:pt idx="0">
                  <c:v>Samsung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Test_2a_FDD!$C$38:$C$53</c:f>
              <c:numCache>
                <c:formatCode>General</c:formatCode>
                <c:ptCount val="16"/>
                <c:pt idx="0">
                  <c:v>1403040</c:v>
                </c:pt>
                <c:pt idx="1">
                  <c:v>5983780</c:v>
                </c:pt>
                <c:pt idx="2" formatCode="0.00E+00">
                  <c:v>11645200</c:v>
                </c:pt>
                <c:pt idx="3" formatCode="0.00E+00">
                  <c:v>15676100</c:v>
                </c:pt>
                <c:pt idx="4" formatCode="0.00E+00">
                  <c:v>18482200</c:v>
                </c:pt>
                <c:pt idx="5" formatCode="0.00E+00">
                  <c:v>22297000</c:v>
                </c:pt>
                <c:pt idx="6" formatCode="0.00E+00">
                  <c:v>27840900</c:v>
                </c:pt>
                <c:pt idx="7" formatCode="0.00E+00">
                  <c:v>33441600</c:v>
                </c:pt>
                <c:pt idx="8" formatCode="0_ ">
                  <c:v>36293200</c:v>
                </c:pt>
                <c:pt idx="9" formatCode="0_ ">
                  <c:v>37366400</c:v>
                </c:pt>
                <c:pt idx="10" formatCode="0_ ">
                  <c:v>37609100</c:v>
                </c:pt>
                <c:pt idx="11" formatCode="0_ ">
                  <c:v>37741800</c:v>
                </c:pt>
                <c:pt idx="12" formatCode="0_ ">
                  <c:v>37893500</c:v>
                </c:pt>
                <c:pt idx="13" formatCode="0_ ">
                  <c:v>37920000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95-40ED-9EA3-2C8AD873418E}"/>
            </c:ext>
          </c:extLst>
        </c:ser>
        <c:ser>
          <c:idx val="0"/>
          <c:order val="18"/>
          <c:tx>
            <c:strRef>
              <c:f>Test_2a_FDD!$D$36:$D$37</c:f>
              <c:strCache>
                <c:ptCount val="2"/>
                <c:pt idx="0">
                  <c:v>Qualcomm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Test_2a_FDD!$D$38:$D$53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95-40ED-9EA3-2C8AD873418E}"/>
            </c:ext>
          </c:extLst>
        </c:ser>
        <c:ser>
          <c:idx val="3"/>
          <c:order val="19"/>
          <c:tx>
            <c:strRef>
              <c:f>Test_2a_FDD!$E$36:$E$37</c:f>
              <c:strCache>
                <c:ptCount val="2"/>
                <c:pt idx="0">
                  <c:v>Qualcomm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Test_2a_FDD!$E$38:$E$53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95-40ED-9EA3-2C8AD873418E}"/>
            </c:ext>
          </c:extLst>
        </c:ser>
        <c:ser>
          <c:idx val="4"/>
          <c:order val="20"/>
          <c:tx>
            <c:strRef>
              <c:f>Test_2a_FDD!$F$36:$F$37</c:f>
              <c:strCache>
                <c:ptCount val="2"/>
                <c:pt idx="0">
                  <c:v>Huawei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Test_2a_FDD!$F$38:$F$53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295-40ED-9EA3-2C8AD873418E}"/>
            </c:ext>
          </c:extLst>
        </c:ser>
        <c:ser>
          <c:idx val="5"/>
          <c:order val="21"/>
          <c:tx>
            <c:strRef>
              <c:f>Test_2a_FDD!$G$36:$G$37</c:f>
              <c:strCache>
                <c:ptCount val="2"/>
                <c:pt idx="0">
                  <c:v>Huawei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Test_2a_FDD!$G$38:$G$53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295-40ED-9EA3-2C8AD873418E}"/>
            </c:ext>
          </c:extLst>
        </c:ser>
        <c:ser>
          <c:idx val="6"/>
          <c:order val="22"/>
          <c:tx>
            <c:strRef>
              <c:f>Test_2a_FDD!$H$36:$H$37</c:f>
              <c:strCache>
                <c:ptCount val="2"/>
                <c:pt idx="0">
                  <c:v>Ericsson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Test_2a_FDD!$H$38:$H$53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295-40ED-9EA3-2C8AD873418E}"/>
            </c:ext>
          </c:extLst>
        </c:ser>
        <c:ser>
          <c:idx val="7"/>
          <c:order val="23"/>
          <c:tx>
            <c:strRef>
              <c:f>Test_2a_FDD!$I$36:$I$37</c:f>
              <c:strCache>
                <c:ptCount val="2"/>
                <c:pt idx="0">
                  <c:v>Ericsson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Test_2a_FDD!$I$38:$I$53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295-40ED-9EA3-2C8AD873418E}"/>
            </c:ext>
          </c:extLst>
        </c:ser>
        <c:ser>
          <c:idx val="8"/>
          <c:order val="24"/>
          <c:tx>
            <c:strRef>
              <c:f>Test_2a_FDD!$J$36:$J$37</c:f>
              <c:strCache>
                <c:ptCount val="2"/>
                <c:pt idx="0">
                  <c:v>MTK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Test_2a_FDD!$J$38:$J$53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295-40ED-9EA3-2C8AD873418E}"/>
            </c:ext>
          </c:extLst>
        </c:ser>
        <c:ser>
          <c:idx val="9"/>
          <c:order val="25"/>
          <c:tx>
            <c:strRef>
              <c:f>Test_2a_FDD!$K$36:$K$37</c:f>
              <c:strCache>
                <c:ptCount val="2"/>
                <c:pt idx="0">
                  <c:v>MTK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Test_2a_FDD!$K$38:$K$53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295-40ED-9EA3-2C8AD873418E}"/>
            </c:ext>
          </c:extLst>
        </c:ser>
        <c:ser>
          <c:idx val="10"/>
          <c:order val="26"/>
          <c:tx>
            <c:strRef>
              <c:f>Test_2a_FDD!$L$36:$L$37</c:f>
              <c:strCache>
                <c:ptCount val="2"/>
                <c:pt idx="0">
                  <c:v>Apple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Test_2a_FDD!$L$38:$L$53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295-40ED-9EA3-2C8AD873418E}"/>
            </c:ext>
          </c:extLst>
        </c:ser>
        <c:ser>
          <c:idx val="11"/>
          <c:order val="27"/>
          <c:tx>
            <c:strRef>
              <c:f>Test_2a_FDD!$M$36:$M$37</c:f>
              <c:strCache>
                <c:ptCount val="2"/>
                <c:pt idx="0">
                  <c:v>Apple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Test_2a_FDD!$M$38:$M$53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295-40ED-9EA3-2C8AD873418E}"/>
            </c:ext>
          </c:extLst>
        </c:ser>
        <c:ser>
          <c:idx val="12"/>
          <c:order val="28"/>
          <c:tx>
            <c:strRef>
              <c:f>Test_2a_FDD!$N$36:$N$37</c:f>
              <c:strCache>
                <c:ptCount val="2"/>
                <c:pt idx="0">
                  <c:v>Inel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Test_2a_FDD!$N$38:$N$53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295-40ED-9EA3-2C8AD873418E}"/>
            </c:ext>
          </c:extLst>
        </c:ser>
        <c:ser>
          <c:idx val="13"/>
          <c:order val="29"/>
          <c:tx>
            <c:strRef>
              <c:f>Test_2a_FDD!$O$36:$O$37</c:f>
              <c:strCache>
                <c:ptCount val="2"/>
                <c:pt idx="0">
                  <c:v>Inel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Test_2a_FDD!$O$38:$O$53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295-40ED-9EA3-2C8AD873418E}"/>
            </c:ext>
          </c:extLst>
        </c:ser>
        <c:ser>
          <c:idx val="14"/>
          <c:order val="30"/>
          <c:tx>
            <c:strRef>
              <c:f>Test_2a_FDD!$P$36:$P$37</c:f>
              <c:strCache>
                <c:ptCount val="2"/>
                <c:pt idx="0">
                  <c:v>Inel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Test_2a_FDD!$P$38:$P$53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295-40ED-9EA3-2C8AD873418E}"/>
            </c:ext>
          </c:extLst>
        </c:ser>
        <c:ser>
          <c:idx val="15"/>
          <c:order val="31"/>
          <c:tx>
            <c:strRef>
              <c:f>Test_2a_FDD!$Q$36:$Q$37</c:f>
              <c:strCache>
                <c:ptCount val="2"/>
                <c:pt idx="0">
                  <c:v>Inel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Test_2a_FDD!$Q$38:$Q$53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295-40ED-9EA3-2C8AD873418E}"/>
            </c:ext>
          </c:extLst>
        </c:ser>
        <c:ser>
          <c:idx val="16"/>
          <c:order val="32"/>
          <c:tx>
            <c:strRef>
              <c:f>Test_2a_FDD!$R$36:$R$37</c:f>
              <c:strCache>
                <c:ptCount val="2"/>
                <c:pt idx="0">
                  <c:v>Inel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Test_2a_FDD!$R$38:$R$53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295-40ED-9EA3-2C8AD873418E}"/>
            </c:ext>
          </c:extLst>
        </c:ser>
        <c:ser>
          <c:idx val="17"/>
          <c:order val="33"/>
          <c:tx>
            <c:strRef>
              <c:f>Test_2a_FDD!$S$36:$S$37</c:f>
              <c:strCache>
                <c:ptCount val="2"/>
                <c:pt idx="0">
                  <c:v>Inel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Test_2a_FDD!$S$38:$S$53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295-40ED-9EA3-2C8AD8734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50720"/>
        <c:axId val="501551112"/>
        <c:extLst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2-A295-40ED-9EA3-2C8AD873418E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A295-40ED-9EA3-2C8AD873418E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A295-40ED-9EA3-2C8AD873418E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A295-40ED-9EA3-2C8AD873418E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A295-40ED-9EA3-2C8AD873418E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A295-40ED-9EA3-2C8AD873418E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A295-40ED-9EA3-2C8AD873418E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A295-40ED-9EA3-2C8AD873418E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A295-40ED-9EA3-2C8AD873418E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A295-40ED-9EA3-2C8AD873418E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A295-40ED-9EA3-2C8AD873418E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A295-40ED-9EA3-2C8AD873418E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A295-40ED-9EA3-2C8AD873418E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A295-40ED-9EA3-2C8AD873418E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A295-40ED-9EA3-2C8AD873418E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A295-40ED-9EA3-2C8AD873418E}"/>
                  </c:ext>
                </c:extLst>
              </c15:ser>
            </c15:filteredScatterSeries>
          </c:ext>
        </c:extLst>
      </c:scatterChart>
      <c:valAx>
        <c:axId val="50155072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01551112"/>
        <c:crosses val="autoZero"/>
        <c:crossBetween val="midCat"/>
        <c:majorUnit val="1"/>
      </c:valAx>
      <c:valAx>
        <c:axId val="5015511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015507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Test_2a_FDD!$B$36:$B$37</c:f>
              <c:strCache>
                <c:ptCount val="2"/>
                <c:pt idx="0">
                  <c:v>Samsung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Test_2a_FDD!$B$38:$B$53</c:f>
              <c:numCache>
                <c:formatCode>0.00E+00</c:formatCode>
                <c:ptCount val="16"/>
                <c:pt idx="0" formatCode="General">
                  <c:v>109968</c:v>
                </c:pt>
                <c:pt idx="1">
                  <c:v>663600</c:v>
                </c:pt>
                <c:pt idx="2">
                  <c:v>2995680</c:v>
                </c:pt>
                <c:pt idx="3">
                  <c:v>7072080</c:v>
                </c:pt>
                <c:pt idx="4">
                  <c:v>11360800</c:v>
                </c:pt>
                <c:pt idx="5">
                  <c:v>14853300</c:v>
                </c:pt>
                <c:pt idx="6">
                  <c:v>17773100</c:v>
                </c:pt>
                <c:pt idx="7">
                  <c:v>21212400</c:v>
                </c:pt>
                <c:pt idx="8" formatCode="0.00">
                  <c:v>25197800</c:v>
                </c:pt>
                <c:pt idx="9" formatCode="0.00">
                  <c:v>29099800</c:v>
                </c:pt>
                <c:pt idx="10" formatCode="0.00">
                  <c:v>32376100</c:v>
                </c:pt>
                <c:pt idx="11" formatCode="0.00">
                  <c:v>34738500</c:v>
                </c:pt>
                <c:pt idx="12" formatCode="0.00">
                  <c:v>36217400</c:v>
                </c:pt>
                <c:pt idx="13" formatCode="0.00">
                  <c:v>37006100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F3-4AF2-B264-0FD1C3B62B38}"/>
            </c:ext>
          </c:extLst>
        </c:ser>
        <c:ser>
          <c:idx val="2"/>
          <c:order val="1"/>
          <c:tx>
            <c:strRef>
              <c:f>Test_2a_FDD!$C$36:$C$37</c:f>
              <c:strCache>
                <c:ptCount val="2"/>
                <c:pt idx="0">
                  <c:v>Samsung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Test_2a_FDD!$C$38:$C$53</c:f>
              <c:numCache>
                <c:formatCode>General</c:formatCode>
                <c:ptCount val="16"/>
                <c:pt idx="0">
                  <c:v>1403040</c:v>
                </c:pt>
                <c:pt idx="1">
                  <c:v>5983780</c:v>
                </c:pt>
                <c:pt idx="2" formatCode="0.00E+00">
                  <c:v>11645200</c:v>
                </c:pt>
                <c:pt idx="3" formatCode="0.00E+00">
                  <c:v>15676100</c:v>
                </c:pt>
                <c:pt idx="4" formatCode="0.00E+00">
                  <c:v>18482200</c:v>
                </c:pt>
                <c:pt idx="5" formatCode="0.00E+00">
                  <c:v>22297000</c:v>
                </c:pt>
                <c:pt idx="6" formatCode="0.00E+00">
                  <c:v>27840900</c:v>
                </c:pt>
                <c:pt idx="7" formatCode="0.00E+00">
                  <c:v>33441600</c:v>
                </c:pt>
                <c:pt idx="8" formatCode="0_ ">
                  <c:v>36293200</c:v>
                </c:pt>
                <c:pt idx="9" formatCode="0_ ">
                  <c:v>37366400</c:v>
                </c:pt>
                <c:pt idx="10" formatCode="0_ ">
                  <c:v>37609100</c:v>
                </c:pt>
                <c:pt idx="11" formatCode="0_ ">
                  <c:v>37741800</c:v>
                </c:pt>
                <c:pt idx="12" formatCode="0_ ">
                  <c:v>37893500</c:v>
                </c:pt>
                <c:pt idx="13" formatCode="0_ ">
                  <c:v>37920000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F3-4AF2-B264-0FD1C3B62B38}"/>
            </c:ext>
          </c:extLst>
        </c:ser>
        <c:ser>
          <c:idx val="0"/>
          <c:order val="18"/>
          <c:tx>
            <c:strRef>
              <c:f>Test_2a_FDD!$D$36:$D$37</c:f>
              <c:strCache>
                <c:ptCount val="2"/>
                <c:pt idx="0">
                  <c:v>Qualcomm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Test_2a_FDD!$D$38:$D$53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F3-4AF2-B264-0FD1C3B62B38}"/>
            </c:ext>
          </c:extLst>
        </c:ser>
        <c:ser>
          <c:idx val="3"/>
          <c:order val="19"/>
          <c:tx>
            <c:strRef>
              <c:f>Test_2a_FDD!$E$36:$E$37</c:f>
              <c:strCache>
                <c:ptCount val="2"/>
                <c:pt idx="0">
                  <c:v>Qualcomm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Test_2a_FDD!$E$38:$E$53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F3-4AF2-B264-0FD1C3B62B38}"/>
            </c:ext>
          </c:extLst>
        </c:ser>
        <c:ser>
          <c:idx val="4"/>
          <c:order val="20"/>
          <c:tx>
            <c:strRef>
              <c:f>Test_2a_FDD!$F$36:$F$37</c:f>
              <c:strCache>
                <c:ptCount val="2"/>
                <c:pt idx="0">
                  <c:v>Huawei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Test_2a_FDD!$F$38:$F$53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F3-4AF2-B264-0FD1C3B62B38}"/>
            </c:ext>
          </c:extLst>
        </c:ser>
        <c:ser>
          <c:idx val="5"/>
          <c:order val="21"/>
          <c:tx>
            <c:strRef>
              <c:f>Test_2a_FDD!$G$36:$G$37</c:f>
              <c:strCache>
                <c:ptCount val="2"/>
                <c:pt idx="0">
                  <c:v>Huawei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Test_2a_FDD!$G$38:$G$53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F3-4AF2-B264-0FD1C3B62B38}"/>
            </c:ext>
          </c:extLst>
        </c:ser>
        <c:ser>
          <c:idx val="6"/>
          <c:order val="22"/>
          <c:tx>
            <c:strRef>
              <c:f>Test_2a_FDD!$H$36:$H$37</c:f>
              <c:strCache>
                <c:ptCount val="2"/>
                <c:pt idx="0">
                  <c:v>Ericsson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Test_2a_FDD!$H$38:$H$53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0F3-4AF2-B264-0FD1C3B62B38}"/>
            </c:ext>
          </c:extLst>
        </c:ser>
        <c:ser>
          <c:idx val="7"/>
          <c:order val="23"/>
          <c:tx>
            <c:strRef>
              <c:f>Test_2a_FDD!$I$36:$I$37</c:f>
              <c:strCache>
                <c:ptCount val="2"/>
                <c:pt idx="0">
                  <c:v>Ericsson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Test_2a_FDD!$I$38:$I$53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0F3-4AF2-B264-0FD1C3B62B38}"/>
            </c:ext>
          </c:extLst>
        </c:ser>
        <c:ser>
          <c:idx val="8"/>
          <c:order val="24"/>
          <c:tx>
            <c:strRef>
              <c:f>Test_2a_FDD!$J$36:$J$37</c:f>
              <c:strCache>
                <c:ptCount val="2"/>
                <c:pt idx="0">
                  <c:v>MTK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Test_2a_FDD!$J$38:$J$53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0F3-4AF2-B264-0FD1C3B62B38}"/>
            </c:ext>
          </c:extLst>
        </c:ser>
        <c:ser>
          <c:idx val="9"/>
          <c:order val="25"/>
          <c:tx>
            <c:strRef>
              <c:f>Test_2a_FDD!$K$36:$K$37</c:f>
              <c:strCache>
                <c:ptCount val="2"/>
                <c:pt idx="0">
                  <c:v>MTK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Test_2a_FDD!$K$38:$K$53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0F3-4AF2-B264-0FD1C3B62B38}"/>
            </c:ext>
          </c:extLst>
        </c:ser>
        <c:ser>
          <c:idx val="10"/>
          <c:order val="26"/>
          <c:tx>
            <c:strRef>
              <c:f>Test_2a_FDD!$L$36:$L$37</c:f>
              <c:strCache>
                <c:ptCount val="2"/>
                <c:pt idx="0">
                  <c:v>Apple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Test_2a_FDD!$L$38:$L$53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0F3-4AF2-B264-0FD1C3B62B38}"/>
            </c:ext>
          </c:extLst>
        </c:ser>
        <c:ser>
          <c:idx val="11"/>
          <c:order val="27"/>
          <c:tx>
            <c:strRef>
              <c:f>Test_2a_FDD!$M$36:$M$37</c:f>
              <c:strCache>
                <c:ptCount val="2"/>
                <c:pt idx="0">
                  <c:v>Apple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Test_2a_FDD!$M$38:$M$53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0F3-4AF2-B264-0FD1C3B62B38}"/>
            </c:ext>
          </c:extLst>
        </c:ser>
        <c:ser>
          <c:idx val="12"/>
          <c:order val="28"/>
          <c:tx>
            <c:strRef>
              <c:f>Test_2a_FDD!$N$36:$N$37</c:f>
              <c:strCache>
                <c:ptCount val="2"/>
                <c:pt idx="0">
                  <c:v>Inel</c:v>
                </c:pt>
                <c:pt idx="1">
                  <c:v>case 1-1(2X2)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Test_2a_FDD!$N$38:$N$53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0F3-4AF2-B264-0FD1C3B62B38}"/>
            </c:ext>
          </c:extLst>
        </c:ser>
        <c:ser>
          <c:idx val="13"/>
          <c:order val="29"/>
          <c:tx>
            <c:strRef>
              <c:f>Test_2a_FDD!$O$36:$O$37</c:f>
              <c:strCache>
                <c:ptCount val="2"/>
                <c:pt idx="0">
                  <c:v>Inel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Test_2a_FDD!$O$38:$O$53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0F3-4AF2-B264-0FD1C3B62B38}"/>
            </c:ext>
          </c:extLst>
        </c:ser>
        <c:ser>
          <c:idx val="14"/>
          <c:order val="30"/>
          <c:tx>
            <c:strRef>
              <c:f>Test_2a_FDD!$P$36:$P$37</c:f>
              <c:strCache>
                <c:ptCount val="2"/>
                <c:pt idx="0">
                  <c:v>Inel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Test_2a_FDD!$P$38:$P$53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0F3-4AF2-B264-0FD1C3B62B38}"/>
            </c:ext>
          </c:extLst>
        </c:ser>
        <c:ser>
          <c:idx val="15"/>
          <c:order val="31"/>
          <c:tx>
            <c:strRef>
              <c:f>Test_2a_FDD!$Q$36:$Q$37</c:f>
              <c:strCache>
                <c:ptCount val="2"/>
                <c:pt idx="0">
                  <c:v>Inel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Test_2a_FDD!$Q$38:$Q$53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0F3-4AF2-B264-0FD1C3B62B38}"/>
            </c:ext>
          </c:extLst>
        </c:ser>
        <c:ser>
          <c:idx val="16"/>
          <c:order val="32"/>
          <c:tx>
            <c:strRef>
              <c:f>Test_2a_FDD!$R$36:$R$37</c:f>
              <c:strCache>
                <c:ptCount val="2"/>
                <c:pt idx="0">
                  <c:v>Inel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Test_2a_FDD!$R$38:$R$53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0F3-4AF2-B264-0FD1C3B62B38}"/>
            </c:ext>
          </c:extLst>
        </c:ser>
        <c:ser>
          <c:idx val="17"/>
          <c:order val="33"/>
          <c:tx>
            <c:strRef>
              <c:f>Test_2a_FDD!$S$36:$S$37</c:f>
              <c:strCache>
                <c:ptCount val="2"/>
                <c:pt idx="0">
                  <c:v>Inel</c:v>
                </c:pt>
                <c:pt idx="1">
                  <c:v>case 1-2 (2X4)</c:v>
                </c:pt>
              </c:strCache>
            </c:strRef>
          </c:tx>
          <c:xVal>
            <c:numRef>
              <c:f>Test_2a_FDD!$A$38:$A$53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Test_2a_FDD!$S$38:$S$53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0F3-4AF2-B264-0FD1C3B62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47192"/>
        <c:axId val="501542488"/>
        <c:extLst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2-F0F3-4AF2-B264-0FD1C3B62B38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F0F3-4AF2-B264-0FD1C3B62B38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F0F3-4AF2-B264-0FD1C3B62B38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F0F3-4AF2-B264-0FD1C3B62B38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F0F3-4AF2-B264-0FD1C3B62B38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F0F3-4AF2-B264-0FD1C3B62B38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F0F3-4AF2-B264-0FD1C3B62B38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F0F3-4AF2-B264-0FD1C3B62B38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F0F3-4AF2-B264-0FD1C3B62B38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F0F3-4AF2-B264-0FD1C3B62B38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F0F3-4AF2-B264-0FD1C3B62B38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F0F3-4AF2-B264-0FD1C3B62B38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F0F3-4AF2-B264-0FD1C3B62B38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F0F3-4AF2-B264-0FD1C3B62B38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F0F3-4AF2-B264-0FD1C3B62B38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F0F3-4AF2-B264-0FD1C3B62B38}"/>
                  </c:ext>
                </c:extLst>
              </c15:ser>
            </c15:filteredScatterSeries>
          </c:ext>
        </c:extLst>
      </c:scatterChart>
      <c:valAx>
        <c:axId val="50154719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01542488"/>
        <c:crosses val="autoZero"/>
        <c:crossBetween val="midCat"/>
        <c:majorUnit val="1"/>
      </c:valAx>
      <c:valAx>
        <c:axId val="5015424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015471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79-42FF-9FAC-AA67E82C3CD2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79-42FF-9FAC-AA67E82C3CD2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79-42FF-9FAC-AA67E82C3CD2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79-42FF-9FAC-AA67E82C3CD2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B79-42FF-9FAC-AA67E82C3CD2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B79-42FF-9FAC-AA67E82C3CD2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B79-42FF-9FAC-AA67E82C3CD2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B79-42FF-9FAC-AA67E82C3CD2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79-42FF-9FAC-AA67E82C3CD2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B79-42FF-9FAC-AA67E82C3CD2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B79-42FF-9FAC-AA67E82C3CD2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B79-42FF-9FAC-AA67E82C3CD2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B79-42FF-9FAC-AA67E82C3CD2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B79-42FF-9FAC-AA67E82C3CD2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B79-42FF-9FAC-AA67E82C3CD2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B79-42FF-9FAC-AA67E82C3CD2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B79-42FF-9FAC-AA67E82C3CD2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B79-42FF-9FAC-AA67E82C3CD2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BB79-42FF-9FAC-AA67E82C3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3697440"/>
        <c:axId val="553704104"/>
        <c:extLst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3-BB79-42FF-9FAC-AA67E82C3CD2}"/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4-BB79-42FF-9FAC-AA67E82C3CD2}"/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5-BB79-42FF-9FAC-AA67E82C3CD2}"/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6-BB79-42FF-9FAC-AA67E82C3CD2}"/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7-BB79-42FF-9FAC-AA67E82C3CD2}"/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8-BB79-42FF-9FAC-AA67E82C3CD2}"/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9-BB79-42FF-9FAC-AA67E82C3CD2}"/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A-BB79-42FF-9FAC-AA67E82C3CD2}"/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B-BB79-42FF-9FAC-AA67E82C3CD2}"/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C-BB79-42FF-9FAC-AA67E82C3CD2}"/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D-BB79-42FF-9FAC-AA67E82C3CD2}"/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E-BB79-42FF-9FAC-AA67E82C3CD2}"/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F-BB79-42FF-9FAC-AA67E82C3CD2}"/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0-BB79-42FF-9FAC-AA67E82C3CD2}"/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1-BB79-42FF-9FAC-AA67E82C3CD2}"/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2-BB79-42FF-9FAC-AA67E82C3CD2}"/>
                  </c:ext>
                </c:extLst>
              </c15:ser>
            </c15:filteredScatterSeries>
          </c:ext>
        </c:extLst>
      </c:scatterChart>
      <c:valAx>
        <c:axId val="55369744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53704104"/>
        <c:crosses val="autoZero"/>
        <c:crossBetween val="midCat"/>
        <c:majorUnit val="1"/>
      </c:valAx>
      <c:valAx>
        <c:axId val="5537041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536974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Test_1a_TDD!$B$36:$B$37</c:f>
              <c:strCache>
                <c:ptCount val="2"/>
                <c:pt idx="0">
                  <c:v>Samsung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Test_1a_TDD!$B$38:$B$53</c:f>
              <c:numCache>
                <c:formatCode>0.00E+00</c:formatCode>
                <c:ptCount val="16"/>
                <c:pt idx="0">
                  <c:v>1482680</c:v>
                </c:pt>
                <c:pt idx="1">
                  <c:v>6827820</c:v>
                </c:pt>
                <c:pt idx="2">
                  <c:v>16645900</c:v>
                </c:pt>
                <c:pt idx="3">
                  <c:v>28756600</c:v>
                </c:pt>
                <c:pt idx="4">
                  <c:v>40269200</c:v>
                </c:pt>
                <c:pt idx="5">
                  <c:v>50199400</c:v>
                </c:pt>
                <c:pt idx="6">
                  <c:v>61151300</c:v>
                </c:pt>
                <c:pt idx="7">
                  <c:v>74607600</c:v>
                </c:pt>
                <c:pt idx="8" formatCode="0.00">
                  <c:v>87179300</c:v>
                </c:pt>
                <c:pt idx="9" formatCode="0.00">
                  <c:v>100511000</c:v>
                </c:pt>
                <c:pt idx="10" formatCode="0.00">
                  <c:v>110279000</c:v>
                </c:pt>
                <c:pt idx="11" formatCode="0.00">
                  <c:v>117344000</c:v>
                </c:pt>
                <c:pt idx="12" formatCode="0.00">
                  <c:v>120758000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3C-4F65-9D90-9FEB53DCB02D}"/>
            </c:ext>
          </c:extLst>
        </c:ser>
        <c:ser>
          <c:idx val="2"/>
          <c:order val="1"/>
          <c:tx>
            <c:strRef>
              <c:f>Test_1a_TDD!$C$36:$C$37</c:f>
              <c:strCache>
                <c:ptCount val="2"/>
                <c:pt idx="0">
                  <c:v>Samsung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Test_1a_TDD!$C$38:$C$53</c:f>
              <c:numCache>
                <c:formatCode>0.00E+00</c:formatCode>
                <c:ptCount val="16"/>
                <c:pt idx="0">
                  <c:v>15275400</c:v>
                </c:pt>
                <c:pt idx="1">
                  <c:v>30961900</c:v>
                </c:pt>
                <c:pt idx="2">
                  <c:v>44829400</c:v>
                </c:pt>
                <c:pt idx="3">
                  <c:v>55980600</c:v>
                </c:pt>
                <c:pt idx="4">
                  <c:v>66421700</c:v>
                </c:pt>
                <c:pt idx="5">
                  <c:v>84014500</c:v>
                </c:pt>
                <c:pt idx="6">
                  <c:v>103053000</c:v>
                </c:pt>
                <c:pt idx="7">
                  <c:v>114229000</c:v>
                </c:pt>
                <c:pt idx="8" formatCode="0_);[Red]\(0\)">
                  <c:v>120197000</c:v>
                </c:pt>
                <c:pt idx="9" formatCode="0_);[Red]\(0\)">
                  <c:v>122041000</c:v>
                </c:pt>
                <c:pt idx="10" formatCode="0_);[Red]\(0\)">
                  <c:v>122465000</c:v>
                </c:pt>
                <c:pt idx="11" formatCode="0_);[Red]\(0\)">
                  <c:v>122726000</c:v>
                </c:pt>
                <c:pt idx="12" formatCode="0_);[Red]\(0\)">
                  <c:v>123025000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3C-4F65-9D90-9FEB53DCB02D}"/>
            </c:ext>
          </c:extLst>
        </c:ser>
        <c:ser>
          <c:idx val="0"/>
          <c:order val="18"/>
          <c:tx>
            <c:strRef>
              <c:f>Test_1a_TDD!$D$36:$D$37</c:f>
              <c:strCache>
                <c:ptCount val="2"/>
                <c:pt idx="0">
                  <c:v>Qualcomm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Test_1a_TDD!$D$38:$D$53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3C-4F65-9D90-9FEB53DCB02D}"/>
            </c:ext>
          </c:extLst>
        </c:ser>
        <c:ser>
          <c:idx val="3"/>
          <c:order val="19"/>
          <c:tx>
            <c:strRef>
              <c:f>Test_1a_TDD!$E$36:$E$37</c:f>
              <c:strCache>
                <c:ptCount val="2"/>
                <c:pt idx="0">
                  <c:v>Qualcomm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Test_1a_TDD!$E$38:$E$53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3C-4F65-9D90-9FEB53DCB02D}"/>
            </c:ext>
          </c:extLst>
        </c:ser>
        <c:ser>
          <c:idx val="4"/>
          <c:order val="20"/>
          <c:tx>
            <c:strRef>
              <c:f>Test_1a_TDD!$F$36:$F$37</c:f>
              <c:strCache>
                <c:ptCount val="2"/>
                <c:pt idx="0">
                  <c:v>Huawei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Test_1a_TDD!$F$38:$F$53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73C-4F65-9D90-9FEB53DCB02D}"/>
            </c:ext>
          </c:extLst>
        </c:ser>
        <c:ser>
          <c:idx val="5"/>
          <c:order val="21"/>
          <c:tx>
            <c:strRef>
              <c:f>Test_1a_TDD!$G$36:$G$37</c:f>
              <c:strCache>
                <c:ptCount val="2"/>
                <c:pt idx="0">
                  <c:v>Huawei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Test_1a_TDD!$G$38:$G$53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73C-4F65-9D90-9FEB53DCB02D}"/>
            </c:ext>
          </c:extLst>
        </c:ser>
        <c:ser>
          <c:idx val="6"/>
          <c:order val="22"/>
          <c:tx>
            <c:strRef>
              <c:f>Test_1a_TDD!$H$36:$H$37</c:f>
              <c:strCache>
                <c:ptCount val="2"/>
                <c:pt idx="0">
                  <c:v>Ericsson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Test_1a_TDD!$H$38:$H$53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73C-4F65-9D90-9FEB53DCB02D}"/>
            </c:ext>
          </c:extLst>
        </c:ser>
        <c:ser>
          <c:idx val="7"/>
          <c:order val="23"/>
          <c:tx>
            <c:strRef>
              <c:f>Test_1a_TDD!$I$36:$I$37</c:f>
              <c:strCache>
                <c:ptCount val="2"/>
                <c:pt idx="0">
                  <c:v>Ericsson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Test_1a_TDD!$I$38:$I$53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73C-4F65-9D90-9FEB53DCB02D}"/>
            </c:ext>
          </c:extLst>
        </c:ser>
        <c:ser>
          <c:idx val="8"/>
          <c:order val="24"/>
          <c:tx>
            <c:strRef>
              <c:f>Test_1a_TDD!$J$36:$J$37</c:f>
              <c:strCache>
                <c:ptCount val="2"/>
                <c:pt idx="0">
                  <c:v>MTK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Test_1a_TDD!$J$38:$J$53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73C-4F65-9D90-9FEB53DCB02D}"/>
            </c:ext>
          </c:extLst>
        </c:ser>
        <c:ser>
          <c:idx val="9"/>
          <c:order val="25"/>
          <c:tx>
            <c:strRef>
              <c:f>Test_1a_TDD!$K$36:$K$37</c:f>
              <c:strCache>
                <c:ptCount val="2"/>
                <c:pt idx="0">
                  <c:v>MTK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Test_1a_TDD!$K$38:$K$53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73C-4F65-9D90-9FEB53DCB02D}"/>
            </c:ext>
          </c:extLst>
        </c:ser>
        <c:ser>
          <c:idx val="10"/>
          <c:order val="26"/>
          <c:tx>
            <c:strRef>
              <c:f>Test_1a_TDD!$L$36:$L$37</c:f>
              <c:strCache>
                <c:ptCount val="2"/>
                <c:pt idx="0">
                  <c:v>Apple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Test_1a_TDD!$L$38:$L$53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73C-4F65-9D90-9FEB53DCB02D}"/>
            </c:ext>
          </c:extLst>
        </c:ser>
        <c:ser>
          <c:idx val="11"/>
          <c:order val="27"/>
          <c:tx>
            <c:strRef>
              <c:f>Test_1a_TDD!$M$36:$M$37</c:f>
              <c:strCache>
                <c:ptCount val="2"/>
                <c:pt idx="0">
                  <c:v>Apple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Test_1a_TDD!$M$38:$M$53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73C-4F65-9D90-9FEB53DCB02D}"/>
            </c:ext>
          </c:extLst>
        </c:ser>
        <c:ser>
          <c:idx val="12"/>
          <c:order val="28"/>
          <c:tx>
            <c:strRef>
              <c:f>Test_1a_TDD!$N$36:$N$37</c:f>
              <c:strCache>
                <c:ptCount val="2"/>
                <c:pt idx="0">
                  <c:v>Intel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Test_1a_TDD!$N$38:$N$53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73C-4F65-9D90-9FEB53DCB02D}"/>
            </c:ext>
          </c:extLst>
        </c:ser>
        <c:ser>
          <c:idx val="13"/>
          <c:order val="29"/>
          <c:tx>
            <c:strRef>
              <c:f>Test_1a_TDD!$O$36:$O$37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Test_1a_TDD!$O$38:$O$53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73C-4F65-9D90-9FEB53DCB02D}"/>
            </c:ext>
          </c:extLst>
        </c:ser>
        <c:ser>
          <c:idx val="14"/>
          <c:order val="30"/>
          <c:tx>
            <c:strRef>
              <c:f>Test_1a_TDD!$P$36:$P$37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Test_1a_TDD!$P$38:$P$53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73C-4F65-9D90-9FEB53DCB02D}"/>
            </c:ext>
          </c:extLst>
        </c:ser>
        <c:ser>
          <c:idx val="15"/>
          <c:order val="31"/>
          <c:tx>
            <c:strRef>
              <c:f>Test_1a_TDD!$Q$36:$Q$37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Test_1a_TDD!$Q$38:$Q$53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73C-4F65-9D90-9FEB53DCB02D}"/>
            </c:ext>
          </c:extLst>
        </c:ser>
        <c:ser>
          <c:idx val="16"/>
          <c:order val="32"/>
          <c:tx>
            <c:strRef>
              <c:f>Test_1a_TDD!$R$36:$R$37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Test_1a_TDD!$R$38:$R$53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73C-4F65-9D90-9FEB53DCB02D}"/>
            </c:ext>
          </c:extLst>
        </c:ser>
        <c:ser>
          <c:idx val="17"/>
          <c:order val="33"/>
          <c:tx>
            <c:strRef>
              <c:f>Test_1a_TDD!$S$36:$S$37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Test_1a_TDD!$S$38:$S$53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73C-4F65-9D90-9FEB53DCB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3698616"/>
        <c:axId val="553702536"/>
        <c:extLst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2-B73C-4F65-9D90-9FEB53DCB02D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B73C-4F65-9D90-9FEB53DCB02D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B73C-4F65-9D90-9FEB53DCB02D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B73C-4F65-9D90-9FEB53DCB02D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B73C-4F65-9D90-9FEB53DCB02D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B73C-4F65-9D90-9FEB53DCB02D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B73C-4F65-9D90-9FEB53DCB02D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B73C-4F65-9D90-9FEB53DCB02D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B73C-4F65-9D90-9FEB53DCB02D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B73C-4F65-9D90-9FEB53DCB02D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B73C-4F65-9D90-9FEB53DCB02D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B73C-4F65-9D90-9FEB53DCB02D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B73C-4F65-9D90-9FEB53DCB02D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B73C-4F65-9D90-9FEB53DCB02D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B73C-4F65-9D90-9FEB53DCB02D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B73C-4F65-9D90-9FEB53DCB02D}"/>
                  </c:ext>
                </c:extLst>
              </c15:ser>
            </c15:filteredScatterSeries>
          </c:ext>
        </c:extLst>
      </c:scatterChart>
      <c:valAx>
        <c:axId val="553698616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53702536"/>
        <c:crosses val="autoZero"/>
        <c:crossBetween val="midCat"/>
        <c:majorUnit val="1"/>
      </c:valAx>
      <c:valAx>
        <c:axId val="5537025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536986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Test_1a_TDD!$B$36:$B$37</c:f>
              <c:strCache>
                <c:ptCount val="2"/>
                <c:pt idx="0">
                  <c:v>Samsung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Test_1a_TDD!$B$38:$B$53</c:f>
              <c:numCache>
                <c:formatCode>0.00E+00</c:formatCode>
                <c:ptCount val="16"/>
                <c:pt idx="0">
                  <c:v>1482680</c:v>
                </c:pt>
                <c:pt idx="1">
                  <c:v>6827820</c:v>
                </c:pt>
                <c:pt idx="2">
                  <c:v>16645900</c:v>
                </c:pt>
                <c:pt idx="3">
                  <c:v>28756600</c:v>
                </c:pt>
                <c:pt idx="4">
                  <c:v>40269200</c:v>
                </c:pt>
                <c:pt idx="5">
                  <c:v>50199400</c:v>
                </c:pt>
                <c:pt idx="6">
                  <c:v>61151300</c:v>
                </c:pt>
                <c:pt idx="7">
                  <c:v>74607600</c:v>
                </c:pt>
                <c:pt idx="8" formatCode="0.00">
                  <c:v>87179300</c:v>
                </c:pt>
                <c:pt idx="9" formatCode="0.00">
                  <c:v>100511000</c:v>
                </c:pt>
                <c:pt idx="10" formatCode="0.00">
                  <c:v>110279000</c:v>
                </c:pt>
                <c:pt idx="11" formatCode="0.00">
                  <c:v>117344000</c:v>
                </c:pt>
                <c:pt idx="12" formatCode="0.00">
                  <c:v>120758000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97-4B51-8107-9E57784A9ED3}"/>
            </c:ext>
          </c:extLst>
        </c:ser>
        <c:ser>
          <c:idx val="2"/>
          <c:order val="1"/>
          <c:tx>
            <c:strRef>
              <c:f>Test_1a_TDD!$C$36:$C$37</c:f>
              <c:strCache>
                <c:ptCount val="2"/>
                <c:pt idx="0">
                  <c:v>Samsung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Test_1a_TDD!$C$38:$C$53</c:f>
              <c:numCache>
                <c:formatCode>0.00E+00</c:formatCode>
                <c:ptCount val="16"/>
                <c:pt idx="0">
                  <c:v>15275400</c:v>
                </c:pt>
                <c:pt idx="1">
                  <c:v>30961900</c:v>
                </c:pt>
                <c:pt idx="2">
                  <c:v>44829400</c:v>
                </c:pt>
                <c:pt idx="3">
                  <c:v>55980600</c:v>
                </c:pt>
                <c:pt idx="4">
                  <c:v>66421700</c:v>
                </c:pt>
                <c:pt idx="5">
                  <c:v>84014500</c:v>
                </c:pt>
                <c:pt idx="6">
                  <c:v>103053000</c:v>
                </c:pt>
                <c:pt idx="7">
                  <c:v>114229000</c:v>
                </c:pt>
                <c:pt idx="8" formatCode="0_);[Red]\(0\)">
                  <c:v>120197000</c:v>
                </c:pt>
                <c:pt idx="9" formatCode="0_);[Red]\(0\)">
                  <c:v>122041000</c:v>
                </c:pt>
                <c:pt idx="10" formatCode="0_);[Red]\(0\)">
                  <c:v>122465000</c:v>
                </c:pt>
                <c:pt idx="11" formatCode="0_);[Red]\(0\)">
                  <c:v>122726000</c:v>
                </c:pt>
                <c:pt idx="12" formatCode="0_);[Red]\(0\)">
                  <c:v>123025000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97-4B51-8107-9E57784A9ED3}"/>
            </c:ext>
          </c:extLst>
        </c:ser>
        <c:ser>
          <c:idx val="0"/>
          <c:order val="18"/>
          <c:tx>
            <c:strRef>
              <c:f>Test_1a_TDD!$D$36:$D$37</c:f>
              <c:strCache>
                <c:ptCount val="2"/>
                <c:pt idx="0">
                  <c:v>Qualcomm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Test_1a_TDD!$D$38:$D$53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97-4B51-8107-9E57784A9ED3}"/>
            </c:ext>
          </c:extLst>
        </c:ser>
        <c:ser>
          <c:idx val="3"/>
          <c:order val="19"/>
          <c:tx>
            <c:strRef>
              <c:f>Test_1a_TDD!$E$36:$E$37</c:f>
              <c:strCache>
                <c:ptCount val="2"/>
                <c:pt idx="0">
                  <c:v>Qualcomm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Test_1a_TDD!$E$38:$E$53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397-4B51-8107-9E57784A9ED3}"/>
            </c:ext>
          </c:extLst>
        </c:ser>
        <c:ser>
          <c:idx val="4"/>
          <c:order val="20"/>
          <c:tx>
            <c:strRef>
              <c:f>Test_1a_TDD!$F$36:$F$37</c:f>
              <c:strCache>
                <c:ptCount val="2"/>
                <c:pt idx="0">
                  <c:v>Huawei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Test_1a_TDD!$F$38:$F$53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397-4B51-8107-9E57784A9ED3}"/>
            </c:ext>
          </c:extLst>
        </c:ser>
        <c:ser>
          <c:idx val="5"/>
          <c:order val="21"/>
          <c:tx>
            <c:strRef>
              <c:f>Test_1a_TDD!$G$36:$G$37</c:f>
              <c:strCache>
                <c:ptCount val="2"/>
                <c:pt idx="0">
                  <c:v>Huawei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Test_1a_TDD!$G$38:$G$53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397-4B51-8107-9E57784A9ED3}"/>
            </c:ext>
          </c:extLst>
        </c:ser>
        <c:ser>
          <c:idx val="6"/>
          <c:order val="22"/>
          <c:tx>
            <c:strRef>
              <c:f>Test_1a_TDD!$H$36:$H$37</c:f>
              <c:strCache>
                <c:ptCount val="2"/>
                <c:pt idx="0">
                  <c:v>Ericsson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Test_1a_TDD!$H$38:$H$53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397-4B51-8107-9E57784A9ED3}"/>
            </c:ext>
          </c:extLst>
        </c:ser>
        <c:ser>
          <c:idx val="7"/>
          <c:order val="23"/>
          <c:tx>
            <c:strRef>
              <c:f>Test_1a_TDD!$I$36:$I$37</c:f>
              <c:strCache>
                <c:ptCount val="2"/>
                <c:pt idx="0">
                  <c:v>Ericsson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Test_1a_TDD!$I$38:$I$53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397-4B51-8107-9E57784A9ED3}"/>
            </c:ext>
          </c:extLst>
        </c:ser>
        <c:ser>
          <c:idx val="8"/>
          <c:order val="24"/>
          <c:tx>
            <c:strRef>
              <c:f>Test_1a_TDD!$J$36:$J$37</c:f>
              <c:strCache>
                <c:ptCount val="2"/>
                <c:pt idx="0">
                  <c:v>MTK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Test_1a_TDD!$J$38:$J$53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397-4B51-8107-9E57784A9ED3}"/>
            </c:ext>
          </c:extLst>
        </c:ser>
        <c:ser>
          <c:idx val="9"/>
          <c:order val="25"/>
          <c:tx>
            <c:strRef>
              <c:f>Test_1a_TDD!$K$36:$K$37</c:f>
              <c:strCache>
                <c:ptCount val="2"/>
                <c:pt idx="0">
                  <c:v>MTK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Test_1a_TDD!$K$38:$K$53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397-4B51-8107-9E57784A9ED3}"/>
            </c:ext>
          </c:extLst>
        </c:ser>
        <c:ser>
          <c:idx val="10"/>
          <c:order val="26"/>
          <c:tx>
            <c:strRef>
              <c:f>Test_1a_TDD!$L$36:$L$37</c:f>
              <c:strCache>
                <c:ptCount val="2"/>
                <c:pt idx="0">
                  <c:v>Apple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Test_1a_TDD!$L$38:$L$53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397-4B51-8107-9E57784A9ED3}"/>
            </c:ext>
          </c:extLst>
        </c:ser>
        <c:ser>
          <c:idx val="11"/>
          <c:order val="27"/>
          <c:tx>
            <c:strRef>
              <c:f>Test_1a_TDD!$M$36:$M$37</c:f>
              <c:strCache>
                <c:ptCount val="2"/>
                <c:pt idx="0">
                  <c:v>Apple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Test_1a_TDD!$M$38:$M$53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397-4B51-8107-9E57784A9ED3}"/>
            </c:ext>
          </c:extLst>
        </c:ser>
        <c:ser>
          <c:idx val="12"/>
          <c:order val="28"/>
          <c:tx>
            <c:strRef>
              <c:f>Test_1a_TDD!$N$36:$N$37</c:f>
              <c:strCache>
                <c:ptCount val="2"/>
                <c:pt idx="0">
                  <c:v>Intel</c:v>
                </c:pt>
                <c:pt idx="1">
                  <c:v>case 4-1(2X2)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Test_1a_TDD!$N$38:$N$53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397-4B51-8107-9E57784A9ED3}"/>
            </c:ext>
          </c:extLst>
        </c:ser>
        <c:ser>
          <c:idx val="13"/>
          <c:order val="29"/>
          <c:tx>
            <c:strRef>
              <c:f>Test_1a_TDD!$O$36:$O$37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Test_1a_TDD!$O$38:$O$53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397-4B51-8107-9E57784A9ED3}"/>
            </c:ext>
          </c:extLst>
        </c:ser>
        <c:ser>
          <c:idx val="14"/>
          <c:order val="30"/>
          <c:tx>
            <c:strRef>
              <c:f>Test_1a_TDD!$P$36:$P$37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Test_1a_TDD!$P$38:$P$53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397-4B51-8107-9E57784A9ED3}"/>
            </c:ext>
          </c:extLst>
        </c:ser>
        <c:ser>
          <c:idx val="15"/>
          <c:order val="31"/>
          <c:tx>
            <c:strRef>
              <c:f>Test_1a_TDD!$Q$36:$Q$37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Test_1a_TDD!$Q$38:$Q$53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397-4B51-8107-9E57784A9ED3}"/>
            </c:ext>
          </c:extLst>
        </c:ser>
        <c:ser>
          <c:idx val="16"/>
          <c:order val="32"/>
          <c:tx>
            <c:strRef>
              <c:f>Test_1a_TDD!$R$36:$R$37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Test_1a_TDD!$R$38:$R$53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397-4B51-8107-9E57784A9ED3}"/>
            </c:ext>
          </c:extLst>
        </c:ser>
        <c:ser>
          <c:idx val="17"/>
          <c:order val="33"/>
          <c:tx>
            <c:strRef>
              <c:f>Test_1a_TDD!$S$36:$S$37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Test_1a_TDD!$S$38:$S$53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397-4B51-8107-9E57784A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3696656"/>
        <c:axId val="553702928"/>
        <c:extLst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2-0397-4B51-8107-9E57784A9ED3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0397-4B51-8107-9E57784A9ED3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0397-4B51-8107-9E57784A9ED3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0397-4B51-8107-9E57784A9ED3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0397-4B51-8107-9E57784A9ED3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0397-4B51-8107-9E57784A9ED3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0397-4B51-8107-9E57784A9ED3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0397-4B51-8107-9E57784A9ED3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0397-4B51-8107-9E57784A9ED3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0397-4B51-8107-9E57784A9ED3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0397-4B51-8107-9E57784A9ED3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0397-4B51-8107-9E57784A9ED3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0397-4B51-8107-9E57784A9ED3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0397-4B51-8107-9E57784A9ED3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0397-4B51-8107-9E57784A9ED3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0397-4B51-8107-9E57784A9ED3}"/>
                  </c:ext>
                </c:extLst>
              </c15:ser>
            </c15:filteredScatterSeries>
          </c:ext>
        </c:extLst>
      </c:scatterChart>
      <c:valAx>
        <c:axId val="553696656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53702928"/>
        <c:crosses val="autoZero"/>
        <c:crossBetween val="midCat"/>
        <c:majorUnit val="1"/>
      </c:valAx>
      <c:valAx>
        <c:axId val="5537029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536966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BA-4E47-9D4F-9873E3EE6CEA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BA-4E47-9D4F-9873E3EE6CEA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BA-4E47-9D4F-9873E3EE6CEA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BA-4E47-9D4F-9873E3EE6CEA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2BA-4E47-9D4F-9873E3EE6CEA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2BA-4E47-9D4F-9873E3EE6CEA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2BA-4E47-9D4F-9873E3EE6CEA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2BA-4E47-9D4F-9873E3EE6CEA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2BA-4E47-9D4F-9873E3EE6CEA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2BA-4E47-9D4F-9873E3EE6CEA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2BA-4E47-9D4F-9873E3EE6CEA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2BA-4E47-9D4F-9873E3EE6CEA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2BA-4E47-9D4F-9873E3EE6CEA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2BA-4E47-9D4F-9873E3EE6CEA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2BA-4E47-9D4F-9873E3EE6CEA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2BA-4E47-9D4F-9873E3EE6CEA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2BA-4E47-9D4F-9873E3EE6CEA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2BA-4E47-9D4F-9873E3EE6CEA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2BA-4E47-9D4F-9873E3EE6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43640"/>
        <c:axId val="247347168"/>
        <c:extLst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3-22BA-4E47-9D4F-9873E3EE6CEA}"/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4-22BA-4E47-9D4F-9873E3EE6CEA}"/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5-22BA-4E47-9D4F-9873E3EE6CEA}"/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6-22BA-4E47-9D4F-9873E3EE6CEA}"/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7-22BA-4E47-9D4F-9873E3EE6CEA}"/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8-22BA-4E47-9D4F-9873E3EE6CEA}"/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9-22BA-4E47-9D4F-9873E3EE6CEA}"/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A-22BA-4E47-9D4F-9873E3EE6CEA}"/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B-22BA-4E47-9D4F-9873E3EE6CEA}"/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C-22BA-4E47-9D4F-9873E3EE6CEA}"/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D-22BA-4E47-9D4F-9873E3EE6CEA}"/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E-22BA-4E47-9D4F-9873E3EE6CEA}"/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F-22BA-4E47-9D4F-9873E3EE6CEA}"/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0-22BA-4E47-9D4F-9873E3EE6CEA}"/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1-22BA-4E47-9D4F-9873E3EE6CEA}"/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2-22BA-4E47-9D4F-9873E3EE6CEA}"/>
                  </c:ext>
                </c:extLst>
              </c15:ser>
            </c15:filteredScatterSeries>
          </c:ext>
        </c:extLst>
      </c:scatterChart>
      <c:valAx>
        <c:axId val="24734364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47168"/>
        <c:crosses val="autoZero"/>
        <c:crossBetween val="midCat"/>
        <c:majorUnit val="1"/>
      </c:valAx>
      <c:valAx>
        <c:axId val="2473471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436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Test_1b_TDD!$B$36:$B$37</c:f>
              <c:strCache>
                <c:ptCount val="2"/>
                <c:pt idx="0">
                  <c:v>Samsung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Test_1b_TDD!$B$38:$B$53</c:f>
              <c:numCache>
                <c:formatCode>0.00E+00</c:formatCode>
                <c:ptCount val="16"/>
                <c:pt idx="0">
                  <c:v>1956140</c:v>
                </c:pt>
                <c:pt idx="1">
                  <c:v>7450790</c:v>
                </c:pt>
                <c:pt idx="2">
                  <c:v>17455800</c:v>
                </c:pt>
                <c:pt idx="3">
                  <c:v>30052400</c:v>
                </c:pt>
                <c:pt idx="4">
                  <c:v>41502700</c:v>
                </c:pt>
                <c:pt idx="5">
                  <c:v>52492000</c:v>
                </c:pt>
                <c:pt idx="6">
                  <c:v>64938999.999999903</c:v>
                </c:pt>
                <c:pt idx="7">
                  <c:v>79479300</c:v>
                </c:pt>
                <c:pt idx="8" formatCode="0.00">
                  <c:v>94032000</c:v>
                </c:pt>
                <c:pt idx="9" formatCode="0.00">
                  <c:v>108672000</c:v>
                </c:pt>
                <c:pt idx="10" formatCode="0.00">
                  <c:v>117070000</c:v>
                </c:pt>
                <c:pt idx="11" formatCode="0.00">
                  <c:v>121505000</c:v>
                </c:pt>
                <c:pt idx="12" formatCode="0.00">
                  <c:v>123636000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D7-47DC-BE62-B570D97ACFAC}"/>
            </c:ext>
          </c:extLst>
        </c:ser>
        <c:ser>
          <c:idx val="2"/>
          <c:order val="1"/>
          <c:tx>
            <c:strRef>
              <c:f>Test_1b_TDD!$C$36:$C$37</c:f>
              <c:strCache>
                <c:ptCount val="2"/>
                <c:pt idx="0">
                  <c:v>Samsung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Test_1b_TDD!$C$38:$C$53</c:f>
              <c:numCache>
                <c:formatCode>0.00E+00</c:formatCode>
                <c:ptCount val="16"/>
                <c:pt idx="0">
                  <c:v>16085200</c:v>
                </c:pt>
                <c:pt idx="1">
                  <c:v>32731200</c:v>
                </c:pt>
                <c:pt idx="2">
                  <c:v>46785500</c:v>
                </c:pt>
                <c:pt idx="3">
                  <c:v>57563000</c:v>
                </c:pt>
                <c:pt idx="4">
                  <c:v>71006800</c:v>
                </c:pt>
                <c:pt idx="5">
                  <c:v>92050900</c:v>
                </c:pt>
                <c:pt idx="6">
                  <c:v>112435000</c:v>
                </c:pt>
                <c:pt idx="7">
                  <c:v>121580000</c:v>
                </c:pt>
                <c:pt idx="8" formatCode="0.00">
                  <c:v>124059000</c:v>
                </c:pt>
                <c:pt idx="9" formatCode="0.00">
                  <c:v>124408000</c:v>
                </c:pt>
                <c:pt idx="10" formatCode="0.00">
                  <c:v>124458000</c:v>
                </c:pt>
                <c:pt idx="11" formatCode="0.00">
                  <c:v>124458000</c:v>
                </c:pt>
                <c:pt idx="12" formatCode="0.00">
                  <c:v>124458000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D7-47DC-BE62-B570D97ACFAC}"/>
            </c:ext>
          </c:extLst>
        </c:ser>
        <c:ser>
          <c:idx val="0"/>
          <c:order val="18"/>
          <c:tx>
            <c:strRef>
              <c:f>Test_1b_TDD!$D$36:$D$37</c:f>
              <c:strCache>
                <c:ptCount val="2"/>
                <c:pt idx="0">
                  <c:v>Qualcomm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Test_1b_TDD!$D$38:$D$53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D7-47DC-BE62-B570D97ACFAC}"/>
            </c:ext>
          </c:extLst>
        </c:ser>
        <c:ser>
          <c:idx val="3"/>
          <c:order val="19"/>
          <c:tx>
            <c:strRef>
              <c:f>Test_1b_TDD!$E$36:$E$37</c:f>
              <c:strCache>
                <c:ptCount val="2"/>
                <c:pt idx="0">
                  <c:v>Qualcomm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Test_1b_TDD!$E$38:$E$53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D7-47DC-BE62-B570D97ACFAC}"/>
            </c:ext>
          </c:extLst>
        </c:ser>
        <c:ser>
          <c:idx val="4"/>
          <c:order val="20"/>
          <c:tx>
            <c:strRef>
              <c:f>Test_1b_TDD!$F$36:$F$37</c:f>
              <c:strCache>
                <c:ptCount val="2"/>
                <c:pt idx="0">
                  <c:v>Huawei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Test_1b_TDD!$F$38:$F$53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3D7-47DC-BE62-B570D97ACFAC}"/>
            </c:ext>
          </c:extLst>
        </c:ser>
        <c:ser>
          <c:idx val="5"/>
          <c:order val="21"/>
          <c:tx>
            <c:strRef>
              <c:f>Test_1b_TDD!$G$36:$G$37</c:f>
              <c:strCache>
                <c:ptCount val="2"/>
                <c:pt idx="0">
                  <c:v>Huawei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Test_1b_TDD!$G$38:$G$53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3D7-47DC-BE62-B570D97ACFAC}"/>
            </c:ext>
          </c:extLst>
        </c:ser>
        <c:ser>
          <c:idx val="6"/>
          <c:order val="22"/>
          <c:tx>
            <c:strRef>
              <c:f>Test_1b_TDD!$H$36:$H$37</c:f>
              <c:strCache>
                <c:ptCount val="2"/>
                <c:pt idx="0">
                  <c:v>Ericsson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Test_1b_TDD!$H$38:$H$53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3D7-47DC-BE62-B570D97ACFAC}"/>
            </c:ext>
          </c:extLst>
        </c:ser>
        <c:ser>
          <c:idx val="7"/>
          <c:order val="23"/>
          <c:tx>
            <c:strRef>
              <c:f>Test_1b_TDD!$I$36:$I$37</c:f>
              <c:strCache>
                <c:ptCount val="2"/>
                <c:pt idx="0">
                  <c:v>Ericsson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Test_1b_TDD!$I$38:$I$53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3D7-47DC-BE62-B570D97ACFAC}"/>
            </c:ext>
          </c:extLst>
        </c:ser>
        <c:ser>
          <c:idx val="8"/>
          <c:order val="24"/>
          <c:tx>
            <c:strRef>
              <c:f>Test_1b_TDD!$J$36:$J$37</c:f>
              <c:strCache>
                <c:ptCount val="2"/>
                <c:pt idx="0">
                  <c:v>MTK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Test_1b_TDD!$J$38:$J$53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3D7-47DC-BE62-B570D97ACFAC}"/>
            </c:ext>
          </c:extLst>
        </c:ser>
        <c:ser>
          <c:idx val="9"/>
          <c:order val="25"/>
          <c:tx>
            <c:strRef>
              <c:f>Test_1b_TDD!$K$36:$K$37</c:f>
              <c:strCache>
                <c:ptCount val="2"/>
                <c:pt idx="0">
                  <c:v>MTK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Test_1b_TDD!$K$38:$K$53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3D7-47DC-BE62-B570D97ACFAC}"/>
            </c:ext>
          </c:extLst>
        </c:ser>
        <c:ser>
          <c:idx val="10"/>
          <c:order val="26"/>
          <c:tx>
            <c:strRef>
              <c:f>Test_1b_TDD!$L$36:$L$37</c:f>
              <c:strCache>
                <c:ptCount val="2"/>
                <c:pt idx="0">
                  <c:v>Apple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Test_1b_TDD!$L$38:$L$53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3D7-47DC-BE62-B570D97ACFAC}"/>
            </c:ext>
          </c:extLst>
        </c:ser>
        <c:ser>
          <c:idx val="11"/>
          <c:order val="27"/>
          <c:tx>
            <c:strRef>
              <c:f>Test_1b_TDD!$M$36:$M$37</c:f>
              <c:strCache>
                <c:ptCount val="2"/>
                <c:pt idx="0">
                  <c:v>Apple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Test_1b_TDD!$M$38:$M$53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3D7-47DC-BE62-B570D97ACFAC}"/>
            </c:ext>
          </c:extLst>
        </c:ser>
        <c:ser>
          <c:idx val="12"/>
          <c:order val="28"/>
          <c:tx>
            <c:strRef>
              <c:f>Test_1b_TDD!$N$36:$N$37</c:f>
              <c:strCache>
                <c:ptCount val="2"/>
                <c:pt idx="0">
                  <c:v>Intel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Test_1b_TDD!$N$38:$N$53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3D7-47DC-BE62-B570D97ACFAC}"/>
            </c:ext>
          </c:extLst>
        </c:ser>
        <c:ser>
          <c:idx val="13"/>
          <c:order val="29"/>
          <c:tx>
            <c:strRef>
              <c:f>Test_1b_TDD!$O$36:$O$37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Test_1b_TDD!$O$38:$O$53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3D7-47DC-BE62-B570D97ACFAC}"/>
            </c:ext>
          </c:extLst>
        </c:ser>
        <c:ser>
          <c:idx val="14"/>
          <c:order val="30"/>
          <c:tx>
            <c:strRef>
              <c:f>Test_1b_TDD!$P$36:$P$37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Test_1b_TDD!$P$38:$P$53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3D7-47DC-BE62-B570D97ACFAC}"/>
            </c:ext>
          </c:extLst>
        </c:ser>
        <c:ser>
          <c:idx val="15"/>
          <c:order val="31"/>
          <c:tx>
            <c:strRef>
              <c:f>Test_1b_TDD!$Q$36:$Q$37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Test_1b_TDD!$Q$38:$Q$53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3D7-47DC-BE62-B570D97ACFAC}"/>
            </c:ext>
          </c:extLst>
        </c:ser>
        <c:ser>
          <c:idx val="16"/>
          <c:order val="32"/>
          <c:tx>
            <c:strRef>
              <c:f>Test_1b_TDD!$R$36:$R$37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Test_1b_TDD!$R$38:$R$53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3D7-47DC-BE62-B570D97ACFAC}"/>
            </c:ext>
          </c:extLst>
        </c:ser>
        <c:ser>
          <c:idx val="17"/>
          <c:order val="33"/>
          <c:tx>
            <c:strRef>
              <c:f>Test_1b_TDD!$S$36:$S$37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Test_1b_TDD!$S$38:$S$53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3D7-47DC-BE62-B570D97AC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51480"/>
        <c:axId val="247347560"/>
        <c:extLst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2-B3D7-47DC-BE62-B570D97ACFAC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B3D7-47DC-BE62-B570D97ACFAC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B3D7-47DC-BE62-B570D97ACFAC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B3D7-47DC-BE62-B570D97ACFAC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B3D7-47DC-BE62-B570D97ACFAC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B3D7-47DC-BE62-B570D97ACFAC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B3D7-47DC-BE62-B570D97ACFAC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B3D7-47DC-BE62-B570D97ACFAC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B3D7-47DC-BE62-B570D97ACFAC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B3D7-47DC-BE62-B570D97ACFAC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B3D7-47DC-BE62-B570D97ACFAC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B3D7-47DC-BE62-B570D97ACFAC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B3D7-47DC-BE62-B570D97ACFAC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B3D7-47DC-BE62-B570D97ACFAC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B3D7-47DC-BE62-B570D97ACFAC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B3D7-47DC-BE62-B570D97ACFAC}"/>
                  </c:ext>
                </c:extLst>
              </c15:ser>
            </c15:filteredScatterSeries>
          </c:ext>
        </c:extLst>
      </c:scatterChart>
      <c:valAx>
        <c:axId val="24735148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47560"/>
        <c:crosses val="autoZero"/>
        <c:crossBetween val="midCat"/>
        <c:majorUnit val="1"/>
      </c:valAx>
      <c:valAx>
        <c:axId val="2473475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514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Test_1b_TDD!$B$36:$B$37</c:f>
              <c:strCache>
                <c:ptCount val="2"/>
                <c:pt idx="0">
                  <c:v>Samsung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Test_1b_TDD!$B$38:$B$53</c:f>
              <c:numCache>
                <c:formatCode>0.00E+00</c:formatCode>
                <c:ptCount val="16"/>
                <c:pt idx="0">
                  <c:v>1956140</c:v>
                </c:pt>
                <c:pt idx="1">
                  <c:v>7450790</c:v>
                </c:pt>
                <c:pt idx="2">
                  <c:v>17455800</c:v>
                </c:pt>
                <c:pt idx="3">
                  <c:v>30052400</c:v>
                </c:pt>
                <c:pt idx="4">
                  <c:v>41502700</c:v>
                </c:pt>
                <c:pt idx="5">
                  <c:v>52492000</c:v>
                </c:pt>
                <c:pt idx="6">
                  <c:v>64938999.999999903</c:v>
                </c:pt>
                <c:pt idx="7">
                  <c:v>79479300</c:v>
                </c:pt>
                <c:pt idx="8" formatCode="0.00">
                  <c:v>94032000</c:v>
                </c:pt>
                <c:pt idx="9" formatCode="0.00">
                  <c:v>108672000</c:v>
                </c:pt>
                <c:pt idx="10" formatCode="0.00">
                  <c:v>117070000</c:v>
                </c:pt>
                <c:pt idx="11" formatCode="0.00">
                  <c:v>121505000</c:v>
                </c:pt>
                <c:pt idx="12" formatCode="0.00">
                  <c:v>123636000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4E-4551-9304-392594C830D9}"/>
            </c:ext>
          </c:extLst>
        </c:ser>
        <c:ser>
          <c:idx val="2"/>
          <c:order val="1"/>
          <c:tx>
            <c:strRef>
              <c:f>Test_1b_TDD!$C$36:$C$37</c:f>
              <c:strCache>
                <c:ptCount val="2"/>
                <c:pt idx="0">
                  <c:v>Samsung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Test_1b_TDD!$C$38:$C$53</c:f>
              <c:numCache>
                <c:formatCode>0.00E+00</c:formatCode>
                <c:ptCount val="16"/>
                <c:pt idx="0">
                  <c:v>16085200</c:v>
                </c:pt>
                <c:pt idx="1">
                  <c:v>32731200</c:v>
                </c:pt>
                <c:pt idx="2">
                  <c:v>46785500</c:v>
                </c:pt>
                <c:pt idx="3">
                  <c:v>57563000</c:v>
                </c:pt>
                <c:pt idx="4">
                  <c:v>71006800</c:v>
                </c:pt>
                <c:pt idx="5">
                  <c:v>92050900</c:v>
                </c:pt>
                <c:pt idx="6">
                  <c:v>112435000</c:v>
                </c:pt>
                <c:pt idx="7">
                  <c:v>121580000</c:v>
                </c:pt>
                <c:pt idx="8" formatCode="0.00">
                  <c:v>124059000</c:v>
                </c:pt>
                <c:pt idx="9" formatCode="0.00">
                  <c:v>124408000</c:v>
                </c:pt>
                <c:pt idx="10" formatCode="0.00">
                  <c:v>124458000</c:v>
                </c:pt>
                <c:pt idx="11" formatCode="0.00">
                  <c:v>124458000</c:v>
                </c:pt>
                <c:pt idx="12" formatCode="0.00">
                  <c:v>124458000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4E-4551-9304-392594C830D9}"/>
            </c:ext>
          </c:extLst>
        </c:ser>
        <c:ser>
          <c:idx val="0"/>
          <c:order val="18"/>
          <c:tx>
            <c:strRef>
              <c:f>Test_1b_TDD!$D$36:$D$37</c:f>
              <c:strCache>
                <c:ptCount val="2"/>
                <c:pt idx="0">
                  <c:v>Qualcomm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Test_1b_TDD!$D$38:$D$53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4E-4551-9304-392594C830D9}"/>
            </c:ext>
          </c:extLst>
        </c:ser>
        <c:ser>
          <c:idx val="3"/>
          <c:order val="19"/>
          <c:tx>
            <c:strRef>
              <c:f>Test_1b_TDD!$E$36:$E$37</c:f>
              <c:strCache>
                <c:ptCount val="2"/>
                <c:pt idx="0">
                  <c:v>Qualcomm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Test_1b_TDD!$E$38:$E$53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4E-4551-9304-392594C830D9}"/>
            </c:ext>
          </c:extLst>
        </c:ser>
        <c:ser>
          <c:idx val="4"/>
          <c:order val="20"/>
          <c:tx>
            <c:strRef>
              <c:f>Test_1b_TDD!$F$36:$F$37</c:f>
              <c:strCache>
                <c:ptCount val="2"/>
                <c:pt idx="0">
                  <c:v>Huawei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Test_1b_TDD!$F$38:$F$53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4E-4551-9304-392594C830D9}"/>
            </c:ext>
          </c:extLst>
        </c:ser>
        <c:ser>
          <c:idx val="5"/>
          <c:order val="21"/>
          <c:tx>
            <c:strRef>
              <c:f>Test_1b_TDD!$G$36:$G$37</c:f>
              <c:strCache>
                <c:ptCount val="2"/>
                <c:pt idx="0">
                  <c:v>Huawei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Test_1b_TDD!$G$38:$G$53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4E-4551-9304-392594C830D9}"/>
            </c:ext>
          </c:extLst>
        </c:ser>
        <c:ser>
          <c:idx val="6"/>
          <c:order val="22"/>
          <c:tx>
            <c:strRef>
              <c:f>Test_1b_TDD!$H$36:$H$37</c:f>
              <c:strCache>
                <c:ptCount val="2"/>
                <c:pt idx="0">
                  <c:v>Ericsson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Test_1b_TDD!$H$38:$H$53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4E-4551-9304-392594C830D9}"/>
            </c:ext>
          </c:extLst>
        </c:ser>
        <c:ser>
          <c:idx val="7"/>
          <c:order val="23"/>
          <c:tx>
            <c:strRef>
              <c:f>Test_1b_TDD!$I$36:$I$37</c:f>
              <c:strCache>
                <c:ptCount val="2"/>
                <c:pt idx="0">
                  <c:v>Ericsson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Test_1b_TDD!$I$38:$I$53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04E-4551-9304-392594C830D9}"/>
            </c:ext>
          </c:extLst>
        </c:ser>
        <c:ser>
          <c:idx val="8"/>
          <c:order val="24"/>
          <c:tx>
            <c:strRef>
              <c:f>Test_1b_TDD!$J$36:$J$37</c:f>
              <c:strCache>
                <c:ptCount val="2"/>
                <c:pt idx="0">
                  <c:v>MTK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Test_1b_TDD!$J$38:$J$53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04E-4551-9304-392594C830D9}"/>
            </c:ext>
          </c:extLst>
        </c:ser>
        <c:ser>
          <c:idx val="9"/>
          <c:order val="25"/>
          <c:tx>
            <c:strRef>
              <c:f>Test_1b_TDD!$K$36:$K$37</c:f>
              <c:strCache>
                <c:ptCount val="2"/>
                <c:pt idx="0">
                  <c:v>MTK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Test_1b_TDD!$K$38:$K$53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04E-4551-9304-392594C830D9}"/>
            </c:ext>
          </c:extLst>
        </c:ser>
        <c:ser>
          <c:idx val="10"/>
          <c:order val="26"/>
          <c:tx>
            <c:strRef>
              <c:f>Test_1b_TDD!$L$36:$L$37</c:f>
              <c:strCache>
                <c:ptCount val="2"/>
                <c:pt idx="0">
                  <c:v>Apple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Test_1b_TDD!$L$38:$L$53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04E-4551-9304-392594C830D9}"/>
            </c:ext>
          </c:extLst>
        </c:ser>
        <c:ser>
          <c:idx val="11"/>
          <c:order val="27"/>
          <c:tx>
            <c:strRef>
              <c:f>Test_1b_TDD!$M$36:$M$37</c:f>
              <c:strCache>
                <c:ptCount val="2"/>
                <c:pt idx="0">
                  <c:v>Apple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Test_1b_TDD!$M$38:$M$53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04E-4551-9304-392594C830D9}"/>
            </c:ext>
          </c:extLst>
        </c:ser>
        <c:ser>
          <c:idx val="12"/>
          <c:order val="28"/>
          <c:tx>
            <c:strRef>
              <c:f>Test_1b_TDD!$N$36:$N$37</c:f>
              <c:strCache>
                <c:ptCount val="2"/>
                <c:pt idx="0">
                  <c:v>Intel</c:v>
                </c:pt>
                <c:pt idx="1">
                  <c:v>case 4-1(2X2)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Test_1b_TDD!$N$38:$N$53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04E-4551-9304-392594C830D9}"/>
            </c:ext>
          </c:extLst>
        </c:ser>
        <c:ser>
          <c:idx val="13"/>
          <c:order val="29"/>
          <c:tx>
            <c:strRef>
              <c:f>Test_1b_TDD!$O$36:$O$37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Test_1b_TDD!$O$38:$O$53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04E-4551-9304-392594C830D9}"/>
            </c:ext>
          </c:extLst>
        </c:ser>
        <c:ser>
          <c:idx val="14"/>
          <c:order val="30"/>
          <c:tx>
            <c:strRef>
              <c:f>Test_1b_TDD!$P$36:$P$37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Test_1b_TDD!$P$38:$P$53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04E-4551-9304-392594C830D9}"/>
            </c:ext>
          </c:extLst>
        </c:ser>
        <c:ser>
          <c:idx val="15"/>
          <c:order val="31"/>
          <c:tx>
            <c:strRef>
              <c:f>Test_1b_TDD!$Q$36:$Q$37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Test_1b_TDD!$Q$38:$Q$53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04E-4551-9304-392594C830D9}"/>
            </c:ext>
          </c:extLst>
        </c:ser>
        <c:ser>
          <c:idx val="16"/>
          <c:order val="32"/>
          <c:tx>
            <c:strRef>
              <c:f>Test_1b_TDD!$R$36:$R$37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Test_1b_TDD!$R$38:$R$53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C04E-4551-9304-392594C830D9}"/>
            </c:ext>
          </c:extLst>
        </c:ser>
        <c:ser>
          <c:idx val="17"/>
          <c:order val="33"/>
          <c:tx>
            <c:strRef>
              <c:f>Test_1b_TDD!$S$36:$S$37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Test_1b_TDD!$A$38:$A$53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Test_1b_TDD!$S$38:$S$53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04E-4551-9304-392594C83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52656"/>
        <c:axId val="247342464"/>
        <c:extLst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2-C04E-4551-9304-392594C830D9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C04E-4551-9304-392594C830D9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C04E-4551-9304-392594C830D9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C04E-4551-9304-392594C830D9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C04E-4551-9304-392594C830D9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C04E-4551-9304-392594C830D9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C04E-4551-9304-392594C830D9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C04E-4551-9304-392594C830D9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C04E-4551-9304-392594C830D9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C04E-4551-9304-392594C830D9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C04E-4551-9304-392594C830D9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C04E-4551-9304-392594C830D9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C04E-4551-9304-392594C830D9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C04E-4551-9304-392594C830D9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C04E-4551-9304-392594C830D9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C04E-4551-9304-392594C830D9}"/>
                  </c:ext>
                </c:extLst>
              </c15:ser>
            </c15:filteredScatterSeries>
          </c:ext>
        </c:extLst>
      </c:scatterChart>
      <c:valAx>
        <c:axId val="247352656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42464"/>
        <c:crosses val="autoZero"/>
        <c:crossBetween val="midCat"/>
        <c:majorUnit val="1"/>
      </c:valAx>
      <c:valAx>
        <c:axId val="24734246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526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52-4A22-BF8B-0E347F323B58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52-4A22-BF8B-0E347F323B58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52-4A22-BF8B-0E347F323B58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52-4A22-BF8B-0E347F323B58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752-4A22-BF8B-0E347F323B58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752-4A22-BF8B-0E347F323B58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752-4A22-BF8B-0E347F323B58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752-4A22-BF8B-0E347F323B58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752-4A22-BF8B-0E347F323B58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752-4A22-BF8B-0E347F323B58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752-4A22-BF8B-0E347F323B58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752-4A22-BF8B-0E347F323B58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752-4A22-BF8B-0E347F323B58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752-4A22-BF8B-0E347F323B58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752-4A22-BF8B-0E347F323B58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752-4A22-BF8B-0E347F323B58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752-4A22-BF8B-0E347F323B58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752-4A22-BF8B-0E347F323B58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0752-4A22-BF8B-0E347F323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44032"/>
        <c:axId val="247344424"/>
        <c:extLst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3-0752-4A22-BF8B-0E347F323B58}"/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4-0752-4A22-BF8B-0E347F323B58}"/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5-0752-4A22-BF8B-0E347F323B58}"/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6-0752-4A22-BF8B-0E347F323B58}"/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7-0752-4A22-BF8B-0E347F323B58}"/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8-0752-4A22-BF8B-0E347F323B58}"/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9-0752-4A22-BF8B-0E347F323B58}"/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A-0752-4A22-BF8B-0E347F323B58}"/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B-0752-4A22-BF8B-0E347F323B58}"/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C-0752-4A22-BF8B-0E347F323B58}"/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D-0752-4A22-BF8B-0E347F323B58}"/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E-0752-4A22-BF8B-0E347F323B58}"/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1F-0752-4A22-BF8B-0E347F323B58}"/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0-0752-4A22-BF8B-0E347F323B58}"/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1-0752-4A22-BF8B-0E347F323B58}"/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xmlns:c16="http://schemas.microsoft.com/office/drawing/2014/chart" uri="{C3380CC4-5D6E-409C-BE32-E72D297353CC}">
                    <c16:uniqueId val="{00000022-0752-4A22-BF8B-0E347F323B58}"/>
                  </c:ext>
                </c:extLst>
              </c15:ser>
            </c15:filteredScatterSeries>
          </c:ext>
        </c:extLst>
      </c:scatterChart>
      <c:valAx>
        <c:axId val="24734403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44424"/>
        <c:crosses val="autoZero"/>
        <c:crossBetween val="midCat"/>
        <c:majorUnit val="1"/>
      </c:valAx>
      <c:valAx>
        <c:axId val="2473444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440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Test_2a_TDD!$B$36:$B$37</c:f>
              <c:strCache>
                <c:ptCount val="2"/>
                <c:pt idx="0">
                  <c:v>Samsung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Test_2a_TDD!$B$38:$B$53</c:f>
              <c:numCache>
                <c:formatCode>0.00E+00</c:formatCode>
                <c:ptCount val="16"/>
                <c:pt idx="0" formatCode="General">
                  <c:v>174433</c:v>
                </c:pt>
                <c:pt idx="1">
                  <c:v>3501130</c:v>
                </c:pt>
                <c:pt idx="2">
                  <c:v>14316000</c:v>
                </c:pt>
                <c:pt idx="3">
                  <c:v>28681800</c:v>
                </c:pt>
                <c:pt idx="4">
                  <c:v>41739400</c:v>
                </c:pt>
                <c:pt idx="5">
                  <c:v>51632300</c:v>
                </c:pt>
                <c:pt idx="6">
                  <c:v>59569000</c:v>
                </c:pt>
                <c:pt idx="7">
                  <c:v>71355700</c:v>
                </c:pt>
                <c:pt idx="8" formatCode="0.00">
                  <c:v>86082800</c:v>
                </c:pt>
                <c:pt idx="9" formatCode="0.00">
                  <c:v>100175000</c:v>
                </c:pt>
                <c:pt idx="10" formatCode="0.00">
                  <c:v>110416000</c:v>
                </c:pt>
                <c:pt idx="11" formatCode="0.00">
                  <c:v>116796000</c:v>
                </c:pt>
                <c:pt idx="12" formatCode="0.00">
                  <c:v>120596000</c:v>
                </c:pt>
                <c:pt idx="13" formatCode="0.00">
                  <c:v>122552000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D5-48EA-A192-89A1E062BA5A}"/>
            </c:ext>
          </c:extLst>
        </c:ser>
        <c:ser>
          <c:idx val="2"/>
          <c:order val="1"/>
          <c:tx>
            <c:strRef>
              <c:f>Test_2a_TDD!$C$36:$C$37</c:f>
              <c:strCache>
                <c:ptCount val="2"/>
                <c:pt idx="0">
                  <c:v>Samsung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Test_2a_TDD!$C$38:$C$53</c:f>
              <c:numCache>
                <c:formatCode>0.00E+00</c:formatCode>
                <c:ptCount val="16"/>
                <c:pt idx="0" formatCode="General">
                  <c:v>4958890</c:v>
                </c:pt>
                <c:pt idx="1">
                  <c:v>23847500</c:v>
                </c:pt>
                <c:pt idx="2">
                  <c:v>38836300</c:v>
                </c:pt>
                <c:pt idx="3">
                  <c:v>51133900</c:v>
                </c:pt>
                <c:pt idx="4">
                  <c:v>59780800</c:v>
                </c:pt>
                <c:pt idx="5">
                  <c:v>70097300</c:v>
                </c:pt>
                <c:pt idx="6">
                  <c:v>90356400</c:v>
                </c:pt>
                <c:pt idx="7">
                  <c:v>108784000</c:v>
                </c:pt>
                <c:pt idx="8" formatCode="0_);[Red]\(0\)">
                  <c:v>117381000</c:v>
                </c:pt>
                <c:pt idx="9" formatCode="0_);[Red]\(0\)">
                  <c:v>120820000</c:v>
                </c:pt>
                <c:pt idx="10" formatCode="0_);[Red]\(0\)">
                  <c:v>121954000</c:v>
                </c:pt>
                <c:pt idx="11" formatCode="0_);[Red]\(0\)">
                  <c:v>122552000</c:v>
                </c:pt>
                <c:pt idx="12" formatCode="0_);[Red]\(0\)">
                  <c:v>123075000</c:v>
                </c:pt>
                <c:pt idx="13" formatCode="0_);[Red]\(0\)">
                  <c:v>123486000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D5-48EA-A192-89A1E062BA5A}"/>
            </c:ext>
          </c:extLst>
        </c:ser>
        <c:ser>
          <c:idx val="0"/>
          <c:order val="18"/>
          <c:tx>
            <c:strRef>
              <c:f>Test_2a_TDD!$D$36:$D$37</c:f>
              <c:strCache>
                <c:ptCount val="2"/>
                <c:pt idx="0">
                  <c:v>Qualcomm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Test_2a_TDD!$D$38:$D$53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D5-48EA-A192-89A1E062BA5A}"/>
            </c:ext>
          </c:extLst>
        </c:ser>
        <c:ser>
          <c:idx val="3"/>
          <c:order val="19"/>
          <c:tx>
            <c:strRef>
              <c:f>Test_2a_TDD!$E$36:$E$37</c:f>
              <c:strCache>
                <c:ptCount val="2"/>
                <c:pt idx="0">
                  <c:v>Qualcomm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Test_2a_TDD!$E$38:$E$53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D5-48EA-A192-89A1E062BA5A}"/>
            </c:ext>
          </c:extLst>
        </c:ser>
        <c:ser>
          <c:idx val="4"/>
          <c:order val="20"/>
          <c:tx>
            <c:strRef>
              <c:f>Test_2a_TDD!$F$36:$F$37</c:f>
              <c:strCache>
                <c:ptCount val="2"/>
                <c:pt idx="0">
                  <c:v>Huawei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Test_2a_TDD!$F$38:$F$53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CD5-48EA-A192-89A1E062BA5A}"/>
            </c:ext>
          </c:extLst>
        </c:ser>
        <c:ser>
          <c:idx val="5"/>
          <c:order val="21"/>
          <c:tx>
            <c:strRef>
              <c:f>Test_2a_TDD!$G$36:$G$37</c:f>
              <c:strCache>
                <c:ptCount val="2"/>
                <c:pt idx="0">
                  <c:v>Huawei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Test_2a_TDD!$G$38:$G$53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CD5-48EA-A192-89A1E062BA5A}"/>
            </c:ext>
          </c:extLst>
        </c:ser>
        <c:ser>
          <c:idx val="6"/>
          <c:order val="22"/>
          <c:tx>
            <c:strRef>
              <c:f>Test_2a_TDD!$H$36:$H$37</c:f>
              <c:strCache>
                <c:ptCount val="2"/>
                <c:pt idx="0">
                  <c:v>Ericsson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Test_2a_TDD!$H$38:$H$53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CD5-48EA-A192-89A1E062BA5A}"/>
            </c:ext>
          </c:extLst>
        </c:ser>
        <c:ser>
          <c:idx val="7"/>
          <c:order val="23"/>
          <c:tx>
            <c:strRef>
              <c:f>Test_2a_TDD!$I$36:$I$37</c:f>
              <c:strCache>
                <c:ptCount val="2"/>
                <c:pt idx="0">
                  <c:v>Ericsson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Test_2a_TDD!$I$38:$I$53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CD5-48EA-A192-89A1E062BA5A}"/>
            </c:ext>
          </c:extLst>
        </c:ser>
        <c:ser>
          <c:idx val="8"/>
          <c:order val="24"/>
          <c:tx>
            <c:strRef>
              <c:f>Test_2a_TDD!$J$36:$J$37</c:f>
              <c:strCache>
                <c:ptCount val="2"/>
                <c:pt idx="0">
                  <c:v>MTK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Test_2a_TDD!$J$38:$J$53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CD5-48EA-A192-89A1E062BA5A}"/>
            </c:ext>
          </c:extLst>
        </c:ser>
        <c:ser>
          <c:idx val="9"/>
          <c:order val="25"/>
          <c:tx>
            <c:strRef>
              <c:f>Test_2a_TDD!$K$36:$K$37</c:f>
              <c:strCache>
                <c:ptCount val="2"/>
                <c:pt idx="0">
                  <c:v>MTK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Test_2a_TDD!$K$38:$K$53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CD5-48EA-A192-89A1E062BA5A}"/>
            </c:ext>
          </c:extLst>
        </c:ser>
        <c:ser>
          <c:idx val="10"/>
          <c:order val="26"/>
          <c:tx>
            <c:strRef>
              <c:f>Test_2a_TDD!$L$36:$L$37</c:f>
              <c:strCache>
                <c:ptCount val="2"/>
                <c:pt idx="0">
                  <c:v>Apple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Test_2a_TDD!$L$38:$L$53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CD5-48EA-A192-89A1E062BA5A}"/>
            </c:ext>
          </c:extLst>
        </c:ser>
        <c:ser>
          <c:idx val="11"/>
          <c:order val="27"/>
          <c:tx>
            <c:strRef>
              <c:f>Test_2a_TDD!$M$36:$M$37</c:f>
              <c:strCache>
                <c:ptCount val="2"/>
                <c:pt idx="0">
                  <c:v>Apple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Test_2a_TDD!$M$38:$M$53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CD5-48EA-A192-89A1E062BA5A}"/>
            </c:ext>
          </c:extLst>
        </c:ser>
        <c:ser>
          <c:idx val="12"/>
          <c:order val="28"/>
          <c:tx>
            <c:strRef>
              <c:f>Test_2a_TDD!$N$36:$N$37</c:f>
              <c:strCache>
                <c:ptCount val="2"/>
                <c:pt idx="0">
                  <c:v>Intel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Test_2a_TDD!$N$38:$N$53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CD5-48EA-A192-89A1E062BA5A}"/>
            </c:ext>
          </c:extLst>
        </c:ser>
        <c:ser>
          <c:idx val="13"/>
          <c:order val="29"/>
          <c:tx>
            <c:strRef>
              <c:f>Test_2a_TDD!$O$36:$O$37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Test_2a_TDD!$O$38:$O$53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CD5-48EA-A192-89A1E062BA5A}"/>
            </c:ext>
          </c:extLst>
        </c:ser>
        <c:ser>
          <c:idx val="14"/>
          <c:order val="30"/>
          <c:tx>
            <c:strRef>
              <c:f>Test_2a_TDD!$P$36:$P$37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Test_2a_TDD!$P$38:$P$53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CD5-48EA-A192-89A1E062BA5A}"/>
            </c:ext>
          </c:extLst>
        </c:ser>
        <c:ser>
          <c:idx val="15"/>
          <c:order val="31"/>
          <c:tx>
            <c:strRef>
              <c:f>Test_2a_TDD!$Q$36:$Q$37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Test_2a_TDD!$Q$38:$Q$53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CD5-48EA-A192-89A1E062BA5A}"/>
            </c:ext>
          </c:extLst>
        </c:ser>
        <c:ser>
          <c:idx val="16"/>
          <c:order val="32"/>
          <c:tx>
            <c:strRef>
              <c:f>Test_2a_TDD!$R$36:$R$37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Test_2a_TDD!$R$38:$R$53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CD5-48EA-A192-89A1E062BA5A}"/>
            </c:ext>
          </c:extLst>
        </c:ser>
        <c:ser>
          <c:idx val="17"/>
          <c:order val="33"/>
          <c:tx>
            <c:strRef>
              <c:f>Test_2a_TDD!$S$36:$S$37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Test_2a_TDD!$S$38:$S$53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CD5-48EA-A192-89A1E062B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45992"/>
        <c:axId val="558692640"/>
        <c:extLst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2-6CD5-48EA-A192-89A1E062BA5A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6CD5-48EA-A192-89A1E062BA5A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6CD5-48EA-A192-89A1E062BA5A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6CD5-48EA-A192-89A1E062BA5A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6CD5-48EA-A192-89A1E062BA5A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6CD5-48EA-A192-89A1E062BA5A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6CD5-48EA-A192-89A1E062BA5A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6CD5-48EA-A192-89A1E062BA5A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6CD5-48EA-A192-89A1E062BA5A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6CD5-48EA-A192-89A1E062BA5A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6CD5-48EA-A192-89A1E062BA5A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6CD5-48EA-A192-89A1E062BA5A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6CD5-48EA-A192-89A1E062BA5A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6CD5-48EA-A192-89A1E062BA5A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6CD5-48EA-A192-89A1E062BA5A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6CD5-48EA-A192-89A1E062BA5A}"/>
                  </c:ext>
                </c:extLst>
              </c15:ser>
            </c15:filteredScatterSeries>
          </c:ext>
        </c:extLst>
      </c:scatterChart>
      <c:valAx>
        <c:axId val="24734599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58692640"/>
        <c:crosses val="autoZero"/>
        <c:crossBetween val="midCat"/>
        <c:majorUnit val="1"/>
      </c:valAx>
      <c:valAx>
        <c:axId val="5586926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473459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Test_2a_TDD!$B$36:$B$37</c:f>
              <c:strCache>
                <c:ptCount val="2"/>
                <c:pt idx="0">
                  <c:v>Samsung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Test_2a_TDD!$B$38:$B$53</c:f>
              <c:numCache>
                <c:formatCode>0.00E+00</c:formatCode>
                <c:ptCount val="16"/>
                <c:pt idx="0" formatCode="General">
                  <c:v>174433</c:v>
                </c:pt>
                <c:pt idx="1">
                  <c:v>3501130</c:v>
                </c:pt>
                <c:pt idx="2">
                  <c:v>14316000</c:v>
                </c:pt>
                <c:pt idx="3">
                  <c:v>28681800</c:v>
                </c:pt>
                <c:pt idx="4">
                  <c:v>41739400</c:v>
                </c:pt>
                <c:pt idx="5">
                  <c:v>51632300</c:v>
                </c:pt>
                <c:pt idx="6">
                  <c:v>59569000</c:v>
                </c:pt>
                <c:pt idx="7">
                  <c:v>71355700</c:v>
                </c:pt>
                <c:pt idx="8" formatCode="0.00">
                  <c:v>86082800</c:v>
                </c:pt>
                <c:pt idx="9" formatCode="0.00">
                  <c:v>100175000</c:v>
                </c:pt>
                <c:pt idx="10" formatCode="0.00">
                  <c:v>110416000</c:v>
                </c:pt>
                <c:pt idx="11" formatCode="0.00">
                  <c:v>116796000</c:v>
                </c:pt>
                <c:pt idx="12" formatCode="0.00">
                  <c:v>120596000</c:v>
                </c:pt>
                <c:pt idx="13" formatCode="0.00">
                  <c:v>122552000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90-40F8-9001-2920BFD98894}"/>
            </c:ext>
          </c:extLst>
        </c:ser>
        <c:ser>
          <c:idx val="2"/>
          <c:order val="1"/>
          <c:tx>
            <c:strRef>
              <c:f>Test_2a_TDD!$C$36:$C$37</c:f>
              <c:strCache>
                <c:ptCount val="2"/>
                <c:pt idx="0">
                  <c:v>Samsung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Test_2a_TDD!$C$38:$C$53</c:f>
              <c:numCache>
                <c:formatCode>0.00E+00</c:formatCode>
                <c:ptCount val="16"/>
                <c:pt idx="0" formatCode="General">
                  <c:v>4958890</c:v>
                </c:pt>
                <c:pt idx="1">
                  <c:v>23847500</c:v>
                </c:pt>
                <c:pt idx="2">
                  <c:v>38836300</c:v>
                </c:pt>
                <c:pt idx="3">
                  <c:v>51133900</c:v>
                </c:pt>
                <c:pt idx="4">
                  <c:v>59780800</c:v>
                </c:pt>
                <c:pt idx="5">
                  <c:v>70097300</c:v>
                </c:pt>
                <c:pt idx="6">
                  <c:v>90356400</c:v>
                </c:pt>
                <c:pt idx="7">
                  <c:v>108784000</c:v>
                </c:pt>
                <c:pt idx="8" formatCode="0_);[Red]\(0\)">
                  <c:v>117381000</c:v>
                </c:pt>
                <c:pt idx="9" formatCode="0_);[Red]\(0\)">
                  <c:v>120820000</c:v>
                </c:pt>
                <c:pt idx="10" formatCode="0_);[Red]\(0\)">
                  <c:v>121954000</c:v>
                </c:pt>
                <c:pt idx="11" formatCode="0_);[Red]\(0\)">
                  <c:v>122552000</c:v>
                </c:pt>
                <c:pt idx="12" formatCode="0_);[Red]\(0\)">
                  <c:v>123075000</c:v>
                </c:pt>
                <c:pt idx="13" formatCode="0_);[Red]\(0\)">
                  <c:v>123486000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90-40F8-9001-2920BFD98894}"/>
            </c:ext>
          </c:extLst>
        </c:ser>
        <c:ser>
          <c:idx val="0"/>
          <c:order val="18"/>
          <c:tx>
            <c:strRef>
              <c:f>Test_2a_TDD!$D$36:$D$37</c:f>
              <c:strCache>
                <c:ptCount val="2"/>
                <c:pt idx="0">
                  <c:v>Qualcomm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Test_2a_TDD!$D$38:$D$53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90-40F8-9001-2920BFD98894}"/>
            </c:ext>
          </c:extLst>
        </c:ser>
        <c:ser>
          <c:idx val="3"/>
          <c:order val="19"/>
          <c:tx>
            <c:strRef>
              <c:f>Test_2a_TDD!$E$36:$E$37</c:f>
              <c:strCache>
                <c:ptCount val="2"/>
                <c:pt idx="0">
                  <c:v>Qualcomm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Test_2a_TDD!$E$38:$E$53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90-40F8-9001-2920BFD98894}"/>
            </c:ext>
          </c:extLst>
        </c:ser>
        <c:ser>
          <c:idx val="4"/>
          <c:order val="20"/>
          <c:tx>
            <c:strRef>
              <c:f>Test_2a_TDD!$F$36:$F$37</c:f>
              <c:strCache>
                <c:ptCount val="2"/>
                <c:pt idx="0">
                  <c:v>Huawei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Test_2a_TDD!$F$38:$F$53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F90-40F8-9001-2920BFD98894}"/>
            </c:ext>
          </c:extLst>
        </c:ser>
        <c:ser>
          <c:idx val="5"/>
          <c:order val="21"/>
          <c:tx>
            <c:strRef>
              <c:f>Test_2a_TDD!$G$36:$G$37</c:f>
              <c:strCache>
                <c:ptCount val="2"/>
                <c:pt idx="0">
                  <c:v>Huawei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Test_2a_TDD!$G$38:$G$53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F90-40F8-9001-2920BFD98894}"/>
            </c:ext>
          </c:extLst>
        </c:ser>
        <c:ser>
          <c:idx val="6"/>
          <c:order val="22"/>
          <c:tx>
            <c:strRef>
              <c:f>Test_2a_TDD!$H$36:$H$37</c:f>
              <c:strCache>
                <c:ptCount val="2"/>
                <c:pt idx="0">
                  <c:v>Ericsson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Test_2a_TDD!$H$38:$H$53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F90-40F8-9001-2920BFD98894}"/>
            </c:ext>
          </c:extLst>
        </c:ser>
        <c:ser>
          <c:idx val="7"/>
          <c:order val="23"/>
          <c:tx>
            <c:strRef>
              <c:f>Test_2a_TDD!$I$36:$I$37</c:f>
              <c:strCache>
                <c:ptCount val="2"/>
                <c:pt idx="0">
                  <c:v>Ericsson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Test_2a_TDD!$I$38:$I$53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F90-40F8-9001-2920BFD98894}"/>
            </c:ext>
          </c:extLst>
        </c:ser>
        <c:ser>
          <c:idx val="8"/>
          <c:order val="24"/>
          <c:tx>
            <c:strRef>
              <c:f>Test_2a_TDD!$J$36:$J$37</c:f>
              <c:strCache>
                <c:ptCount val="2"/>
                <c:pt idx="0">
                  <c:v>MTK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Test_2a_TDD!$J$38:$J$53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F90-40F8-9001-2920BFD98894}"/>
            </c:ext>
          </c:extLst>
        </c:ser>
        <c:ser>
          <c:idx val="9"/>
          <c:order val="25"/>
          <c:tx>
            <c:strRef>
              <c:f>Test_2a_TDD!$K$36:$K$37</c:f>
              <c:strCache>
                <c:ptCount val="2"/>
                <c:pt idx="0">
                  <c:v>MTK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Test_2a_TDD!$K$38:$K$53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F90-40F8-9001-2920BFD98894}"/>
            </c:ext>
          </c:extLst>
        </c:ser>
        <c:ser>
          <c:idx val="10"/>
          <c:order val="26"/>
          <c:tx>
            <c:strRef>
              <c:f>Test_2a_TDD!$L$36:$L$37</c:f>
              <c:strCache>
                <c:ptCount val="2"/>
                <c:pt idx="0">
                  <c:v>Apple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Test_2a_TDD!$L$38:$L$53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F90-40F8-9001-2920BFD98894}"/>
            </c:ext>
          </c:extLst>
        </c:ser>
        <c:ser>
          <c:idx val="11"/>
          <c:order val="27"/>
          <c:tx>
            <c:strRef>
              <c:f>Test_2a_TDD!$M$36:$M$37</c:f>
              <c:strCache>
                <c:ptCount val="2"/>
                <c:pt idx="0">
                  <c:v>Apple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Test_2a_TDD!$M$38:$M$53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F90-40F8-9001-2920BFD98894}"/>
            </c:ext>
          </c:extLst>
        </c:ser>
        <c:ser>
          <c:idx val="12"/>
          <c:order val="28"/>
          <c:tx>
            <c:strRef>
              <c:f>Test_2a_TDD!$N$36:$N$37</c:f>
              <c:strCache>
                <c:ptCount val="2"/>
                <c:pt idx="0">
                  <c:v>Intel</c:v>
                </c:pt>
                <c:pt idx="1">
                  <c:v>case 2-1(2X2)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Test_2a_TDD!$N$38:$N$53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F90-40F8-9001-2920BFD98894}"/>
            </c:ext>
          </c:extLst>
        </c:ser>
        <c:ser>
          <c:idx val="13"/>
          <c:order val="29"/>
          <c:tx>
            <c:strRef>
              <c:f>Test_2a_TDD!$O$36:$O$37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Test_2a_TDD!$O$38:$O$53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F90-40F8-9001-2920BFD98894}"/>
            </c:ext>
          </c:extLst>
        </c:ser>
        <c:ser>
          <c:idx val="14"/>
          <c:order val="30"/>
          <c:tx>
            <c:strRef>
              <c:f>Test_2a_TDD!$P$36:$P$37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Test_2a_TDD!$P$38:$P$53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F90-40F8-9001-2920BFD98894}"/>
            </c:ext>
          </c:extLst>
        </c:ser>
        <c:ser>
          <c:idx val="15"/>
          <c:order val="31"/>
          <c:tx>
            <c:strRef>
              <c:f>Test_2a_TDD!$Q$36:$Q$37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Test_2a_TDD!$Q$38:$Q$53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F90-40F8-9001-2920BFD98894}"/>
            </c:ext>
          </c:extLst>
        </c:ser>
        <c:ser>
          <c:idx val="16"/>
          <c:order val="32"/>
          <c:tx>
            <c:strRef>
              <c:f>Test_2a_TDD!$R$36:$R$37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Test_2a_TDD!$R$38:$R$53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F90-40F8-9001-2920BFD98894}"/>
            </c:ext>
          </c:extLst>
        </c:ser>
        <c:ser>
          <c:idx val="17"/>
          <c:order val="33"/>
          <c:tx>
            <c:strRef>
              <c:f>Test_2a_TDD!$S$36:$S$37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Test_2a_TDD!$A$38:$A$53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Test_2a_TDD!$S$38:$S$53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F90-40F8-9001-2920BFD98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692248"/>
        <c:axId val="558689112"/>
        <c:extLst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2-5F90-40F8-9001-2920BFD98894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5F90-40F8-9001-2920BFD98894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5F90-40F8-9001-2920BFD98894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5F90-40F8-9001-2920BFD98894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5F90-40F8-9001-2920BFD98894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5F90-40F8-9001-2920BFD98894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5F90-40F8-9001-2920BFD98894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5F90-40F8-9001-2920BFD98894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5F90-40F8-9001-2920BFD98894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5F90-40F8-9001-2920BFD98894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5F90-40F8-9001-2920BFD98894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5F90-40F8-9001-2920BFD98894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5F90-40F8-9001-2920BFD98894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5F90-40F8-9001-2920BFD98894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5F90-40F8-9001-2920BFD98894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5F90-40F8-9001-2920BFD98894}"/>
                  </c:ext>
                </c:extLst>
              </c15:ser>
            </c15:filteredScatterSeries>
          </c:ext>
        </c:extLst>
      </c:scatterChart>
      <c:valAx>
        <c:axId val="558692248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58689112"/>
        <c:crosses val="autoZero"/>
        <c:crossBetween val="midCat"/>
        <c:majorUnit val="1"/>
      </c:valAx>
      <c:valAx>
        <c:axId val="5586891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586922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1545234142887284"/>
          <c:h val="0.80834385800784803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'Rel-16 Type II (FDD2RX-SU_MIMO)'!$B$36:$B$37</c:f>
              <c:strCache>
                <c:ptCount val="2"/>
                <c:pt idx="0">
                  <c:v>Samsung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(FDD2RX-SU_MIMO)'!$B$38:$B$54</c:f>
              <c:numCache>
                <c:formatCode>0.00</c:formatCode>
                <c:ptCount val="17"/>
                <c:pt idx="0">
                  <c:v>5171170</c:v>
                </c:pt>
                <c:pt idx="1">
                  <c:v>9457260</c:v>
                </c:pt>
                <c:pt idx="2">
                  <c:v>12596000</c:v>
                </c:pt>
                <c:pt idx="3">
                  <c:v>15333200</c:v>
                </c:pt>
                <c:pt idx="4">
                  <c:v>18127800</c:v>
                </c:pt>
                <c:pt idx="5">
                  <c:v>22807200</c:v>
                </c:pt>
                <c:pt idx="6">
                  <c:v>27290000</c:v>
                </c:pt>
                <c:pt idx="7">
                  <c:v>29576500</c:v>
                </c:pt>
                <c:pt idx="8">
                  <c:v>30338600</c:v>
                </c:pt>
                <c:pt idx="9">
                  <c:v>30551700</c:v>
                </c:pt>
                <c:pt idx="10">
                  <c:v>30617300</c:v>
                </c:pt>
                <c:pt idx="11">
                  <c:v>30650000</c:v>
                </c:pt>
                <c:pt idx="12">
                  <c:v>30682800</c:v>
                </c:pt>
                <c:pt idx="13">
                  <c:v>30682800</c:v>
                </c:pt>
                <c:pt idx="14">
                  <c:v>30682800</c:v>
                </c:pt>
                <c:pt idx="15">
                  <c:v>30682800</c:v>
                </c:pt>
                <c:pt idx="16">
                  <c:v>30682800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A1-4D29-ABBE-1B46694D852F}"/>
            </c:ext>
          </c:extLst>
        </c:ser>
        <c:ser>
          <c:idx val="2"/>
          <c:order val="1"/>
          <c:tx>
            <c:strRef>
              <c:f>'Rel-16 Type II (FDD2RX-SU_MIMO)'!$C$36:$C$37</c:f>
              <c:strCache>
                <c:ptCount val="2"/>
                <c:pt idx="0">
                  <c:v>Samsung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(FDD2RX-SU_MIMO)'!$C$38:$C$54</c:f>
              <c:numCache>
                <c:formatCode>General</c:formatCode>
                <c:ptCount val="17"/>
                <c:pt idx="0">
                  <c:v>106538</c:v>
                </c:pt>
                <c:pt idx="1">
                  <c:v>1934070</c:v>
                </c:pt>
                <c:pt idx="2" formatCode="0.00E+00">
                  <c:v>6572550</c:v>
                </c:pt>
                <c:pt idx="3" formatCode="0.00E+00">
                  <c:v>10006300</c:v>
                </c:pt>
                <c:pt idx="4" formatCode="0.00E+00">
                  <c:v>12891000</c:v>
                </c:pt>
                <c:pt idx="5" formatCode="0.00E+00">
                  <c:v>15218500</c:v>
                </c:pt>
                <c:pt idx="6" formatCode="0.00E+00">
                  <c:v>19439000</c:v>
                </c:pt>
                <c:pt idx="7" formatCode="0.00E+00">
                  <c:v>24954400</c:v>
                </c:pt>
                <c:pt idx="8" formatCode="0_ ">
                  <c:v>28699600</c:v>
                </c:pt>
                <c:pt idx="9" formatCode="0_ ">
                  <c:v>29920700</c:v>
                </c:pt>
                <c:pt idx="10" formatCode="0_ ">
                  <c:v>30289500</c:v>
                </c:pt>
                <c:pt idx="11" formatCode="0_ ">
                  <c:v>30363200</c:v>
                </c:pt>
                <c:pt idx="12" formatCode="0_ ">
                  <c:v>30461600</c:v>
                </c:pt>
                <c:pt idx="13" formatCode="0_ ">
                  <c:v>30592700</c:v>
                </c:pt>
                <c:pt idx="14" formatCode="0_ ">
                  <c:v>30551700</c:v>
                </c:pt>
                <c:pt idx="15" formatCode="0_ ">
                  <c:v>30543500</c:v>
                </c:pt>
                <c:pt idx="16" formatCode="0_ ">
                  <c:v>30543500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A1-4D29-ABBE-1B46694D852F}"/>
            </c:ext>
          </c:extLst>
        </c:ser>
        <c:ser>
          <c:idx val="4"/>
          <c:order val="2"/>
          <c:tx>
            <c:strRef>
              <c:f>'Rel-16 Type II (FDD2RX-SU_MIMO)'!$D$36:$D$37</c:f>
              <c:strCache>
                <c:ptCount val="2"/>
                <c:pt idx="0">
                  <c:v>Samsung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(FDD2RX-SU_MIMO)'!$D$38:$D$54</c:f>
              <c:numCache>
                <c:formatCode>0.00E+00</c:formatCode>
                <c:ptCount val="17"/>
                <c:pt idx="0" formatCode="General">
                  <c:v>0</c:v>
                </c:pt>
                <c:pt idx="1">
                  <c:v>163904</c:v>
                </c:pt>
                <c:pt idx="2">
                  <c:v>1114550</c:v>
                </c:pt>
                <c:pt idx="3">
                  <c:v>3671450</c:v>
                </c:pt>
                <c:pt idx="4">
                  <c:v>7072460</c:v>
                </c:pt>
                <c:pt idx="5">
                  <c:v>10375100</c:v>
                </c:pt>
                <c:pt idx="6">
                  <c:v>13177900</c:v>
                </c:pt>
                <c:pt idx="7">
                  <c:v>16136299.999999899</c:v>
                </c:pt>
                <c:pt idx="8" formatCode="0.00">
                  <c:v>19979900</c:v>
                </c:pt>
                <c:pt idx="9" formatCode="0.00">
                  <c:v>23544800</c:v>
                </c:pt>
                <c:pt idx="10" formatCode="0.00">
                  <c:v>26683600</c:v>
                </c:pt>
                <c:pt idx="11" formatCode="0.00">
                  <c:v>28650400</c:v>
                </c:pt>
                <c:pt idx="12" formatCode="0.00">
                  <c:v>29904300</c:v>
                </c:pt>
                <c:pt idx="13" formatCode="0.00">
                  <c:v>30338600</c:v>
                </c:pt>
                <c:pt idx="14" formatCode="0.00">
                  <c:v>30617300</c:v>
                </c:pt>
                <c:pt idx="15" formatCode="0.00">
                  <c:v>30732000</c:v>
                </c:pt>
                <c:pt idx="16" formatCode="0.00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A1-4D29-ABBE-1B46694D852F}"/>
            </c:ext>
          </c:extLst>
        </c:ser>
        <c:ser>
          <c:idx val="5"/>
          <c:order val="3"/>
          <c:tx>
            <c:strRef>
              <c:f>'Rel-16 Type II (FDD2RX-SU_MIMO)'!$E$36:$E$37</c:f>
              <c:strCache>
                <c:ptCount val="2"/>
                <c:pt idx="0">
                  <c:v>Samsung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.00E+00">
                  <c:v>24585.599999999999</c:v>
                </c:pt>
                <c:pt idx="5" formatCode="0.00E+00">
                  <c:v>508102</c:v>
                </c:pt>
                <c:pt idx="6" formatCode="0.00E+00">
                  <c:v>2638850</c:v>
                </c:pt>
                <c:pt idx="7" formatCode="0.00E+00">
                  <c:v>6310300</c:v>
                </c:pt>
                <c:pt idx="8" formatCode="0.00">
                  <c:v>9309750</c:v>
                </c:pt>
                <c:pt idx="9" formatCode="0.00">
                  <c:v>11399500</c:v>
                </c:pt>
                <c:pt idx="10" formatCode="0.00">
                  <c:v>13350000</c:v>
                </c:pt>
                <c:pt idx="11" formatCode="0.00">
                  <c:v>15661000</c:v>
                </c:pt>
                <c:pt idx="12" formatCode="0.00">
                  <c:v>18381800</c:v>
                </c:pt>
                <c:pt idx="13" formatCode="0.00">
                  <c:v>20987900</c:v>
                </c:pt>
                <c:pt idx="14" formatCode="0.00">
                  <c:v>24323400</c:v>
                </c:pt>
                <c:pt idx="15" formatCode="0.00">
                  <c:v>27339200</c:v>
                </c:pt>
                <c:pt idx="16" formatCode="0.00">
                  <c:v>29510900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A1-4D29-ABBE-1B46694D852F}"/>
            </c:ext>
          </c:extLst>
        </c:ser>
        <c:ser>
          <c:idx val="7"/>
          <c:order val="4"/>
          <c:tx>
            <c:strRef>
              <c:f>'Rel-16 Type II (FDD2RX-SU_MIMO)'!$F$36:$F$37</c:f>
              <c:strCache>
                <c:ptCount val="2"/>
                <c:pt idx="0">
                  <c:v>Qualcomm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(FDD2RX-SU_MIMO)'!$F$38:$F$54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BA1-4D29-ABBE-1B46694D852F}"/>
            </c:ext>
          </c:extLst>
        </c:ser>
        <c:ser>
          <c:idx val="8"/>
          <c:order val="5"/>
          <c:tx>
            <c:strRef>
              <c:f>'Rel-16 Type II (FDD2RX-SU_MIMO)'!$G$36:$G$37</c:f>
              <c:strCache>
                <c:ptCount val="2"/>
                <c:pt idx="0">
                  <c:v>Qualcomm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(FDD2RX-SU_MIMO)'!$G$38:$G$54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BA1-4D29-ABBE-1B46694D852F}"/>
            </c:ext>
          </c:extLst>
        </c:ser>
        <c:ser>
          <c:idx val="0"/>
          <c:order val="18"/>
          <c:tx>
            <c:strRef>
              <c:f>'Rel-16 Type II (FDD2RX-SU_MIMO)'!$H$36:$H$37</c:f>
              <c:strCache>
                <c:ptCount val="2"/>
                <c:pt idx="0">
                  <c:v>Qualcomm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(FDD2RX-SU_MIMO)'!$H$38:$H$54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BA1-4D29-ABBE-1B46694D852F}"/>
            </c:ext>
          </c:extLst>
        </c:ser>
        <c:ser>
          <c:idx val="3"/>
          <c:order val="19"/>
          <c:tx>
            <c:strRef>
              <c:f>'Rel-16 Type II (FDD2RX-SU_MIMO)'!$I$36:$I$37</c:f>
              <c:strCache>
                <c:ptCount val="2"/>
                <c:pt idx="0">
                  <c:v>Qualcomm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(FDD2RX-SU_MIMO)'!$I$38:$I$54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BA1-4D29-ABBE-1B46694D852F}"/>
            </c:ext>
          </c:extLst>
        </c:ser>
        <c:ser>
          <c:idx val="6"/>
          <c:order val="20"/>
          <c:tx>
            <c:strRef>
              <c:f>'Rel-16 Type II (FDD2RX-SU_MIMO)'!$J$36:$J$37</c:f>
              <c:strCache>
                <c:ptCount val="2"/>
                <c:pt idx="0">
                  <c:v>Ericsson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(FDD2RX-SU_MIMO)'!$J$38:$J$54</c:f>
              <c:numCache>
                <c:formatCode>0.00E+00</c:formatCode>
                <c:ptCount val="17"/>
                <c:pt idx="0">
                  <c:v>409760</c:v>
                </c:pt>
                <c:pt idx="1">
                  <c:v>4179552</c:v>
                </c:pt>
                <c:pt idx="2">
                  <c:v>8031296</c:v>
                </c:pt>
                <c:pt idx="3">
                  <c:v>11227424</c:v>
                </c:pt>
                <c:pt idx="4">
                  <c:v>13767936</c:v>
                </c:pt>
                <c:pt idx="5">
                  <c:v>17127968</c:v>
                </c:pt>
                <c:pt idx="6">
                  <c:v>22454848</c:v>
                </c:pt>
                <c:pt idx="7">
                  <c:v>25159264</c:v>
                </c:pt>
                <c:pt idx="8">
                  <c:v>26470496</c:v>
                </c:pt>
                <c:pt idx="9">
                  <c:v>28273440</c:v>
                </c:pt>
                <c:pt idx="10">
                  <c:v>29666624</c:v>
                </c:pt>
                <c:pt idx="11">
                  <c:v>30404192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BA1-4D29-ABBE-1B46694D852F}"/>
            </c:ext>
          </c:extLst>
        </c:ser>
        <c:ser>
          <c:idx val="9"/>
          <c:order val="21"/>
          <c:tx>
            <c:strRef>
              <c:f>'Rel-16 Type II (FDD2RX-SU_MIMO)'!$K$36:$K$37</c:f>
              <c:strCache>
                <c:ptCount val="2"/>
                <c:pt idx="0">
                  <c:v>Ericsson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(FDD2RX-SU_MIMO)'!$K$38:$K$54</c:f>
              <c:numCache>
                <c:formatCode>0.00E+00</c:formatCode>
                <c:ptCount val="17"/>
                <c:pt idx="0">
                  <c:v>491712</c:v>
                </c:pt>
                <c:pt idx="1">
                  <c:v>2540512</c:v>
                </c:pt>
                <c:pt idx="2">
                  <c:v>5818592</c:v>
                </c:pt>
                <c:pt idx="3">
                  <c:v>9834240</c:v>
                </c:pt>
                <c:pt idx="4">
                  <c:v>12128896</c:v>
                </c:pt>
                <c:pt idx="5">
                  <c:v>14751360</c:v>
                </c:pt>
                <c:pt idx="6">
                  <c:v>19012864</c:v>
                </c:pt>
                <c:pt idx="7">
                  <c:v>22782656</c:v>
                </c:pt>
                <c:pt idx="8">
                  <c:v>24831456</c:v>
                </c:pt>
                <c:pt idx="9">
                  <c:v>27617824</c:v>
                </c:pt>
                <c:pt idx="10">
                  <c:v>28437344</c:v>
                </c:pt>
                <c:pt idx="11">
                  <c:v>29338816</c:v>
                </c:pt>
                <c:pt idx="12">
                  <c:v>30240288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BA1-4D29-ABBE-1B46694D852F}"/>
            </c:ext>
          </c:extLst>
        </c:ser>
        <c:ser>
          <c:idx val="10"/>
          <c:order val="22"/>
          <c:tx>
            <c:strRef>
              <c:f>'Rel-16 Type II (FDD2RX-SU_MIMO)'!$L$36:$L$37</c:f>
              <c:strCache>
                <c:ptCount val="2"/>
                <c:pt idx="0">
                  <c:v>Ericsson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(FDD2RX-SU_MIMO)'!$L$38:$L$54</c:f>
              <c:numCache>
                <c:formatCode>0.00E+00</c:formatCode>
                <c:ptCount val="17"/>
                <c:pt idx="0">
                  <c:v>0</c:v>
                </c:pt>
                <c:pt idx="1">
                  <c:v>369000</c:v>
                </c:pt>
                <c:pt idx="2">
                  <c:v>1970000</c:v>
                </c:pt>
                <c:pt idx="3">
                  <c:v>5120000</c:v>
                </c:pt>
                <c:pt idx="4">
                  <c:v>8770000</c:v>
                </c:pt>
                <c:pt idx="5">
                  <c:v>11800000</c:v>
                </c:pt>
                <c:pt idx="6">
                  <c:v>14300000</c:v>
                </c:pt>
                <c:pt idx="7">
                  <c:v>16900000</c:v>
                </c:pt>
                <c:pt idx="8">
                  <c:v>19900000</c:v>
                </c:pt>
                <c:pt idx="9">
                  <c:v>23800000</c:v>
                </c:pt>
                <c:pt idx="10">
                  <c:v>27500000</c:v>
                </c:pt>
                <c:pt idx="11">
                  <c:v>29100000</c:v>
                </c:pt>
                <c:pt idx="12">
                  <c:v>30000000</c:v>
                </c:pt>
                <c:pt idx="13">
                  <c:v>30300000</c:v>
                </c:pt>
                <c:pt idx="14">
                  <c:v>30700000</c:v>
                </c:pt>
                <c:pt idx="15">
                  <c:v>30700000</c:v>
                </c:pt>
                <c:pt idx="16">
                  <c:v>30700000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BA1-4D29-ABBE-1B46694D852F}"/>
            </c:ext>
          </c:extLst>
        </c:ser>
        <c:ser>
          <c:idx val="11"/>
          <c:order val="23"/>
          <c:tx>
            <c:strRef>
              <c:f>'Rel-16 Type II (FDD2RX-SU_MIMO)'!$M$36:$M$37</c:f>
              <c:strCache>
                <c:ptCount val="2"/>
                <c:pt idx="0">
                  <c:v>Ericsson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(FDD2RX-SU_MIMO)'!$M$38:$M$54</c:f>
              <c:numCache>
                <c:formatCode>0.00E+00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409760</c:v>
                </c:pt>
                <c:pt idx="5">
                  <c:v>2950272</c:v>
                </c:pt>
                <c:pt idx="6">
                  <c:v>6638112</c:v>
                </c:pt>
                <c:pt idx="7">
                  <c:v>8441056</c:v>
                </c:pt>
                <c:pt idx="8">
                  <c:v>12128896</c:v>
                </c:pt>
                <c:pt idx="9">
                  <c:v>14341600</c:v>
                </c:pt>
                <c:pt idx="10">
                  <c:v>15406976</c:v>
                </c:pt>
                <c:pt idx="11">
                  <c:v>18685056</c:v>
                </c:pt>
                <c:pt idx="12">
                  <c:v>22127040</c:v>
                </c:pt>
                <c:pt idx="13">
                  <c:v>26470496</c:v>
                </c:pt>
                <c:pt idx="14">
                  <c:v>30240288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BA1-4D29-ABBE-1B46694D852F}"/>
            </c:ext>
          </c:extLst>
        </c:ser>
        <c:ser>
          <c:idx val="12"/>
          <c:order val="24"/>
          <c:tx>
            <c:strRef>
              <c:f>'Rel-16 Type II (FDD2RX-SU_MIMO)'!$N$36:$N$37</c:f>
              <c:strCache>
                <c:ptCount val="2"/>
                <c:pt idx="0">
                  <c:v>Huawei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(FDD2RX-SU_MIMO)'!$N$38:$N$54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BA1-4D29-ABBE-1B46694D852F}"/>
            </c:ext>
          </c:extLst>
        </c:ser>
        <c:ser>
          <c:idx val="13"/>
          <c:order val="25"/>
          <c:tx>
            <c:strRef>
              <c:f>'Rel-16 Type II (FDD2RX-SU_MIMO)'!$O$36:$O$37</c:f>
              <c:strCache>
                <c:ptCount val="2"/>
                <c:pt idx="0">
                  <c:v>Huawei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(FDD2RX-SU_MIMO)'!$O$38:$O$54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BA1-4D29-ABBE-1B46694D852F}"/>
            </c:ext>
          </c:extLst>
        </c:ser>
        <c:ser>
          <c:idx val="14"/>
          <c:order val="26"/>
          <c:tx>
            <c:strRef>
              <c:f>'Rel-16 Type II (FDD2RX-SU_MIMO)'!$P$36:$P$37</c:f>
              <c:strCache>
                <c:ptCount val="2"/>
                <c:pt idx="0">
                  <c:v>Huawei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(FDD2RX-SU_MIMO)'!$P$38:$P$54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BA1-4D29-ABBE-1B46694D852F}"/>
            </c:ext>
          </c:extLst>
        </c:ser>
        <c:ser>
          <c:idx val="15"/>
          <c:order val="27"/>
          <c:tx>
            <c:strRef>
              <c:f>'Rel-16 Type II (FDD2RX-SU_MIMO)'!$Q$36:$Q$37</c:f>
              <c:strCache>
                <c:ptCount val="2"/>
                <c:pt idx="0">
                  <c:v>Huawei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(FDD2RX-SU_MIMO)'!$A$38:$A$54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(FDD2RX-SU_MIMO)'!$Q$38:$Q$54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BA1-4D29-ABBE-1B46694D8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63656"/>
        <c:axId val="501551504"/>
        <c:extLst>
          <c:ext xmlns:c15="http://schemas.microsoft.com/office/drawing/2012/chart" uri="{02D57815-91ED-43cb-92C2-25804820EDAC}">
            <c15:filteredScatterSeries>
              <c15:ser>
                <c:idx val="16"/>
                <c:order val="6"/>
                <c:tx>
                  <c:strRef>
                    <c:extLst>
                      <c:ext uri="{02D57815-91ED-43cb-92C2-25804820EDAC}">
                        <c15:formulaRef>
                          <c15:sqref>'[1]Rel-16 Type II (FDD2RX-SU_MIMO)'!$H$36:$H$37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'[1]Rel-16 Type II (FDD2RX-SU_MIMO)'!$H$38:$H$69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0-6BA1-4D29-ABBE-1B46694D852F}"/>
                  </c:ext>
                </c:extLst>
              </c15:ser>
            </c15:filteredScatterSeries>
            <c15:filteredScatterSeries>
              <c15:ser>
                <c:idx val="1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(FDD2RX-SU_MIMO)'!$I$38:$I$69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6BA1-4D29-ABBE-1B46694D852F}"/>
                  </c:ext>
                </c:extLst>
              </c15:ser>
            </c15:filteredScatterSeries>
            <c15:filteredScatterSeries>
              <c15:ser>
                <c:idx val="1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(FDD2RX-SU_MIMO)'!$J$38:$J$69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6BA1-4D29-ABBE-1B46694D852F}"/>
                  </c:ext>
                </c:extLst>
              </c15:ser>
            </c15:filteredScatterSeries>
            <c15:filteredScatterSeries>
              <c15:ser>
                <c:idx val="1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(FDD2RX-SU_MIMO)'!$K$38:$K$69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6BA1-4D29-ABBE-1B46694D852F}"/>
                  </c:ext>
                </c:extLst>
              </c15:ser>
            </c15:filteredScatterSeries>
            <c15:filteredScatterSeries>
              <c15:ser>
                <c:idx val="2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(FDD2RX-SU_MIMO)'!$L$38:$L$69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6BA1-4D29-ABBE-1B46694D852F}"/>
                  </c:ext>
                </c:extLst>
              </c15:ser>
            </c15:filteredScatterSeries>
            <c15:filteredScatterSeries>
              <c15:ser>
                <c:idx val="2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(FDD2RX-SU_MIMO)'!$M$38:$M$69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6BA1-4D29-ABBE-1B46694D852F}"/>
                  </c:ext>
                </c:extLst>
              </c15:ser>
            </c15:filteredScatterSeries>
            <c15:filteredScatterSeries>
              <c15:ser>
                <c:idx val="2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(FDD2RX-SU_MIMO)'!$N$38:$N$69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6BA1-4D29-ABBE-1B46694D852F}"/>
                  </c:ext>
                </c:extLst>
              </c15:ser>
            </c15:filteredScatterSeries>
            <c15:filteredScatterSeries>
              <c15:ser>
                <c:idx val="2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(FDD2RX-SU_MIMO)'!$O$38:$O$69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6BA1-4D29-ABBE-1B46694D852F}"/>
                  </c:ext>
                </c:extLst>
              </c15:ser>
            </c15:filteredScatterSeries>
            <c15:filteredScatterSeries>
              <c15:ser>
                <c:idx val="2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(FDD2RX-SU_MIMO)'!$P$38:$P$69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6BA1-4D29-ABBE-1B46694D852F}"/>
                  </c:ext>
                </c:extLst>
              </c15:ser>
            </c15:filteredScatterSeries>
            <c15:filteredScatterSeries>
              <c15:ser>
                <c:idx val="2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(FDD2RX-SU_MIMO)'!$Q$38:$Q$69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6BA1-4D29-ABBE-1B46694D852F}"/>
                  </c:ext>
                </c:extLst>
              </c15:ser>
            </c15:filteredScatterSeries>
            <c15:filteredScatterSeries>
              <c15:ser>
                <c:idx val="2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(FDD2RX-SU_MIMO)'!$R$38:$R$69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6BA1-4D29-ABBE-1B46694D852F}"/>
                  </c:ext>
                </c:extLst>
              </c15:ser>
            </c15:filteredScatterSeries>
            <c15:filteredScatterSeries>
              <c15:ser>
                <c:idx val="2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(FDD2RX-SU_MIMO)'!$S$38:$S$69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6BA1-4D29-ABBE-1B46694D852F}"/>
                  </c:ext>
                </c:extLst>
              </c15:ser>
            </c15:filteredScatterSeries>
          </c:ext>
        </c:extLst>
      </c:scatterChart>
      <c:valAx>
        <c:axId val="501563656"/>
        <c:scaling>
          <c:orientation val="minMax"/>
          <c:max val="26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01551504"/>
        <c:crosses val="autoZero"/>
        <c:crossBetween val="midCat"/>
        <c:majorUnit val="1"/>
      </c:valAx>
      <c:valAx>
        <c:axId val="5015515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015636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6379493181487623"/>
          <c:y val="0.12437410670200878"/>
          <c:w val="0.23525508978167231"/>
          <c:h val="0.70793396087874694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9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1545234142887284"/>
          <c:h val="0.80834385800784803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'Rel-16 Type II (TDD2RX-SU_MIMO)'!$B$36:$B$37</c:f>
              <c:strCache>
                <c:ptCount val="2"/>
                <c:pt idx="0">
                  <c:v>Samsung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(TDD2RX-SU_MIMO)'!$B$38:$B$54</c:f>
              <c:numCache>
                <c:formatCode>0.00</c:formatCode>
                <c:ptCount val="17"/>
                <c:pt idx="0">
                  <c:v>19148700</c:v>
                </c:pt>
                <c:pt idx="1">
                  <c:v>32921799.999999899</c:v>
                </c:pt>
                <c:pt idx="2">
                  <c:v>41934500</c:v>
                </c:pt>
                <c:pt idx="3">
                  <c:v>48513500</c:v>
                </c:pt>
                <c:pt idx="4">
                  <c:v>61939000</c:v>
                </c:pt>
                <c:pt idx="5">
                  <c:v>76407500</c:v>
                </c:pt>
                <c:pt idx="6">
                  <c:v>88442200</c:v>
                </c:pt>
                <c:pt idx="7">
                  <c:v>94834000</c:v>
                </c:pt>
                <c:pt idx="8">
                  <c:v>95850300</c:v>
                </c:pt>
                <c:pt idx="9">
                  <c:v>96251500</c:v>
                </c:pt>
                <c:pt idx="10">
                  <c:v>96358400</c:v>
                </c:pt>
                <c:pt idx="11">
                  <c:v>96358400</c:v>
                </c:pt>
                <c:pt idx="12">
                  <c:v>96358400</c:v>
                </c:pt>
                <c:pt idx="13">
                  <c:v>96358400</c:v>
                </c:pt>
                <c:pt idx="14">
                  <c:v>96358400</c:v>
                </c:pt>
                <c:pt idx="15">
                  <c:v>96358400</c:v>
                </c:pt>
                <c:pt idx="16">
                  <c:v>96358400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54-4E57-8C47-99AC8403C09B}"/>
            </c:ext>
          </c:extLst>
        </c:ser>
        <c:ser>
          <c:idx val="2"/>
          <c:order val="1"/>
          <c:tx>
            <c:strRef>
              <c:f>'Rel-16 Type II (TDD2RX-SU_MIMO)'!$C$36:$C$37</c:f>
              <c:strCache>
                <c:ptCount val="2"/>
                <c:pt idx="0">
                  <c:v>Samsung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(TDD2RX-SU_MIMO)'!$C$38:$C$54</c:f>
              <c:numCache>
                <c:formatCode>General</c:formatCode>
                <c:ptCount val="17"/>
                <c:pt idx="0">
                  <c:v>53487.9</c:v>
                </c:pt>
                <c:pt idx="1">
                  <c:v>4439500</c:v>
                </c:pt>
                <c:pt idx="2" formatCode="0.00E+00">
                  <c:v>12944100</c:v>
                </c:pt>
                <c:pt idx="3" formatCode="0.00E+00">
                  <c:v>27038100</c:v>
                </c:pt>
                <c:pt idx="4" formatCode="0.00E+00">
                  <c:v>35836900</c:v>
                </c:pt>
                <c:pt idx="5" formatCode="0.00E+00">
                  <c:v>45250800</c:v>
                </c:pt>
                <c:pt idx="6" formatCode="0.00E+00">
                  <c:v>54985600</c:v>
                </c:pt>
                <c:pt idx="7" formatCode="0.00E+00">
                  <c:v>68838900</c:v>
                </c:pt>
                <c:pt idx="8" formatCode="0_ ">
                  <c:v>83307400</c:v>
                </c:pt>
                <c:pt idx="9" formatCode="0_ ">
                  <c:v>88736400</c:v>
                </c:pt>
                <c:pt idx="10" formatCode="0_ ">
                  <c:v>93282900</c:v>
                </c:pt>
                <c:pt idx="11" formatCode="0_ ">
                  <c:v>95235200</c:v>
                </c:pt>
                <c:pt idx="12" formatCode="0_ ">
                  <c:v>95957300</c:v>
                </c:pt>
                <c:pt idx="13" formatCode="0_ ">
                  <c:v>96010800</c:v>
                </c:pt>
                <c:pt idx="14" formatCode="0_ ">
                  <c:v>96010800</c:v>
                </c:pt>
                <c:pt idx="15" formatCode="0_ ">
                  <c:v>96144500</c:v>
                </c:pt>
                <c:pt idx="16" formatCode="0_ ">
                  <c:v>96385200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54-4E57-8C47-99AC8403C09B}"/>
            </c:ext>
          </c:extLst>
        </c:ser>
        <c:ser>
          <c:idx val="4"/>
          <c:order val="2"/>
          <c:tx>
            <c:strRef>
              <c:f>'Rel-16 Type II (TDD2RX-SU_MIMO)'!$D$36:$D$37</c:f>
              <c:strCache>
                <c:ptCount val="2"/>
                <c:pt idx="0">
                  <c:v>Samsung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(TDD2RX-SU_MIMO)'!$D$38:$D$54</c:f>
              <c:numCache>
                <c:formatCode>0.00E+00</c:formatCode>
                <c:ptCount val="17"/>
                <c:pt idx="0" formatCode="General">
                  <c:v>0</c:v>
                </c:pt>
                <c:pt idx="1">
                  <c:v>481391</c:v>
                </c:pt>
                <c:pt idx="2">
                  <c:v>3770900</c:v>
                </c:pt>
                <c:pt idx="3">
                  <c:v>12275500</c:v>
                </c:pt>
                <c:pt idx="4">
                  <c:v>26155600</c:v>
                </c:pt>
                <c:pt idx="5">
                  <c:v>35569500</c:v>
                </c:pt>
                <c:pt idx="6">
                  <c:v>45785600</c:v>
                </c:pt>
                <c:pt idx="7">
                  <c:v>55012300</c:v>
                </c:pt>
                <c:pt idx="8" formatCode="0.00">
                  <c:v>67742400</c:v>
                </c:pt>
                <c:pt idx="9" formatCode="0.00">
                  <c:v>82612100</c:v>
                </c:pt>
                <c:pt idx="10" formatCode="0.00">
                  <c:v>90234100</c:v>
                </c:pt>
                <c:pt idx="11" formatCode="0.00">
                  <c:v>94432900</c:v>
                </c:pt>
                <c:pt idx="12" formatCode="0.00">
                  <c:v>95716600</c:v>
                </c:pt>
                <c:pt idx="13" formatCode="0.00">
                  <c:v>96411900</c:v>
                </c:pt>
                <c:pt idx="14" formatCode="0.00">
                  <c:v>96572400</c:v>
                </c:pt>
                <c:pt idx="15" formatCode="0.00">
                  <c:v>96572400</c:v>
                </c:pt>
                <c:pt idx="16" formatCode="0.00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54-4E57-8C47-99AC8403C09B}"/>
            </c:ext>
          </c:extLst>
        </c:ser>
        <c:ser>
          <c:idx val="5"/>
          <c:order val="3"/>
          <c:tx>
            <c:strRef>
              <c:f>'Rel-16 Type II (TDD2RX-SU_MIMO)'!$E$36:$E$37</c:f>
              <c:strCache>
                <c:ptCount val="2"/>
                <c:pt idx="0">
                  <c:v>Samsung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(TDD2RX-SU_MIMO)'!$E$38:$E$54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_);[Red]\(0\)">
                  <c:v>0</c:v>
                </c:pt>
                <c:pt idx="5" formatCode="0_);[Red]\(0\)">
                  <c:v>213952</c:v>
                </c:pt>
                <c:pt idx="6" formatCode="0.00E+00">
                  <c:v>1577890</c:v>
                </c:pt>
                <c:pt idx="7">
                  <c:v>8451090</c:v>
                </c:pt>
                <c:pt idx="8">
                  <c:v>21555600</c:v>
                </c:pt>
                <c:pt idx="9">
                  <c:v>30969500</c:v>
                </c:pt>
                <c:pt idx="10">
                  <c:v>38190400</c:v>
                </c:pt>
                <c:pt idx="11">
                  <c:v>44608900</c:v>
                </c:pt>
                <c:pt idx="12">
                  <c:v>51107700</c:v>
                </c:pt>
                <c:pt idx="13">
                  <c:v>61029700</c:v>
                </c:pt>
                <c:pt idx="14">
                  <c:v>73519100</c:v>
                </c:pt>
                <c:pt idx="15">
                  <c:v>83949300</c:v>
                </c:pt>
                <c:pt idx="16">
                  <c:v>91143400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54-4E57-8C47-99AC8403C09B}"/>
            </c:ext>
          </c:extLst>
        </c:ser>
        <c:ser>
          <c:idx val="7"/>
          <c:order val="4"/>
          <c:tx>
            <c:strRef>
              <c:f>'Rel-16 Type II (TDD2RX-SU_MIMO)'!$F$36:$F$37</c:f>
              <c:strCache>
                <c:ptCount val="2"/>
                <c:pt idx="0">
                  <c:v>Qualcomm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(TDD2RX-SU_MIMO)'!$F$38:$F$54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454-4E57-8C47-99AC8403C09B}"/>
            </c:ext>
          </c:extLst>
        </c:ser>
        <c:ser>
          <c:idx val="8"/>
          <c:order val="5"/>
          <c:tx>
            <c:strRef>
              <c:f>'Rel-16 Type II (TDD2RX-SU_MIMO)'!$G$36:$G$37</c:f>
              <c:strCache>
                <c:ptCount val="2"/>
                <c:pt idx="0">
                  <c:v>Qualcomm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(TDD2RX-SU_MIMO)'!$G$38:$G$54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454-4E57-8C47-99AC8403C09B}"/>
            </c:ext>
          </c:extLst>
        </c:ser>
        <c:ser>
          <c:idx val="0"/>
          <c:order val="18"/>
          <c:tx>
            <c:strRef>
              <c:f>'Rel-16 Type II (TDD2RX-SU_MIMO)'!$H$36:$H$37</c:f>
              <c:strCache>
                <c:ptCount val="2"/>
                <c:pt idx="0">
                  <c:v>Qualcomm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(TDD2RX-SU_MIMO)'!$H$38:$H$54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454-4E57-8C47-99AC8403C09B}"/>
            </c:ext>
          </c:extLst>
        </c:ser>
        <c:ser>
          <c:idx val="3"/>
          <c:order val="19"/>
          <c:tx>
            <c:strRef>
              <c:f>'Rel-16 Type II (TDD2RX-SU_MIMO)'!$I$36:$I$37</c:f>
              <c:strCache>
                <c:ptCount val="2"/>
                <c:pt idx="0">
                  <c:v>Qualcomm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(TDD2RX-SU_MIMO)'!$I$38:$I$54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454-4E57-8C47-99AC8403C09B}"/>
            </c:ext>
          </c:extLst>
        </c:ser>
        <c:ser>
          <c:idx val="6"/>
          <c:order val="20"/>
          <c:tx>
            <c:strRef>
              <c:f>'Rel-16 Type II (TDD2RX-SU_MIMO)'!$J$36:$J$37</c:f>
              <c:strCache>
                <c:ptCount val="2"/>
                <c:pt idx="0">
                  <c:v>Ericsson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(TDD2RX-SU_MIMO)'!$J$38:$J$54</c:f>
              <c:numCache>
                <c:formatCode>0.00E+00</c:formatCode>
                <c:ptCount val="17"/>
                <c:pt idx="0">
                  <c:v>4694491.7</c:v>
                </c:pt>
                <c:pt idx="1">
                  <c:v>16430720.800000001</c:v>
                </c:pt>
                <c:pt idx="2">
                  <c:v>33867404.200000003</c:v>
                </c:pt>
                <c:pt idx="3">
                  <c:v>41244462.5</c:v>
                </c:pt>
                <c:pt idx="4">
                  <c:v>46274275</c:v>
                </c:pt>
                <c:pt idx="5">
                  <c:v>59016466.700000003</c:v>
                </c:pt>
                <c:pt idx="6">
                  <c:v>78129754.200000003</c:v>
                </c:pt>
                <c:pt idx="7">
                  <c:v>86848095.799999997</c:v>
                </c:pt>
                <c:pt idx="8">
                  <c:v>91542587.5</c:v>
                </c:pt>
                <c:pt idx="9">
                  <c:v>94225154.200000003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454-4E57-8C47-99AC8403C09B}"/>
            </c:ext>
          </c:extLst>
        </c:ser>
        <c:ser>
          <c:idx val="9"/>
          <c:order val="21"/>
          <c:tx>
            <c:strRef>
              <c:f>'Rel-16 Type II (TDD2RX-SU_MIMO)'!$K$36:$K$37</c:f>
              <c:strCache>
                <c:ptCount val="2"/>
                <c:pt idx="0">
                  <c:v>Ericsson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(TDD2RX-SU_MIMO)'!$K$38:$K$54</c:f>
              <c:numCache>
                <c:formatCode>0.00E+00</c:formatCode>
                <c:ptCount val="17"/>
                <c:pt idx="0">
                  <c:v>3688529.2</c:v>
                </c:pt>
                <c:pt idx="1">
                  <c:v>14754116.699999999</c:v>
                </c:pt>
                <c:pt idx="2">
                  <c:v>28502270.800000001</c:v>
                </c:pt>
                <c:pt idx="3">
                  <c:v>37891254.200000003</c:v>
                </c:pt>
                <c:pt idx="4">
                  <c:v>43927029.200000003</c:v>
                </c:pt>
                <c:pt idx="5">
                  <c:v>51639408.299999997</c:v>
                </c:pt>
                <c:pt idx="6">
                  <c:v>67399487.5</c:v>
                </c:pt>
                <c:pt idx="7">
                  <c:v>79806358.299999997</c:v>
                </c:pt>
                <c:pt idx="8">
                  <c:v>89530662.5</c:v>
                </c:pt>
                <c:pt idx="9">
                  <c:v>91542587.5</c:v>
                </c:pt>
                <c:pt idx="10">
                  <c:v>95901758.299999997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454-4E57-8C47-99AC8403C09B}"/>
            </c:ext>
          </c:extLst>
        </c:ser>
        <c:ser>
          <c:idx val="10"/>
          <c:order val="22"/>
          <c:tx>
            <c:strRef>
              <c:f>'Rel-16 Type II (TDD2RX-SU_MIMO)'!$L$36:$L$37</c:f>
              <c:strCache>
                <c:ptCount val="2"/>
                <c:pt idx="0">
                  <c:v>Ericsson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(TDD2RX-SU_MIMO)'!$L$38:$L$54</c:f>
              <c:numCache>
                <c:formatCode>0.00E+00</c:formatCode>
                <c:ptCount val="17"/>
                <c:pt idx="0">
                  <c:v>5374464</c:v>
                </c:pt>
                <c:pt idx="1">
                  <c:v>13268208</c:v>
                </c:pt>
                <c:pt idx="2">
                  <c:v>26368464</c:v>
                </c:pt>
                <c:pt idx="3">
                  <c:v>35773776</c:v>
                </c:pt>
                <c:pt idx="4">
                  <c:v>41820048</c:v>
                </c:pt>
                <c:pt idx="5">
                  <c:v>49041984</c:v>
                </c:pt>
                <c:pt idx="6">
                  <c:v>59455008</c:v>
                </c:pt>
                <c:pt idx="7">
                  <c:v>72723216</c:v>
                </c:pt>
                <c:pt idx="8">
                  <c:v>85319616</c:v>
                </c:pt>
                <c:pt idx="9">
                  <c:v>92205648</c:v>
                </c:pt>
                <c:pt idx="10">
                  <c:v>95732640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454-4E57-8C47-99AC8403C09B}"/>
            </c:ext>
          </c:extLst>
        </c:ser>
        <c:ser>
          <c:idx val="11"/>
          <c:order val="23"/>
          <c:tx>
            <c:strRef>
              <c:f>'Rel-16 Type II (TDD2RX-SU_MIMO)'!$M$36:$M$37</c:f>
              <c:strCache>
                <c:ptCount val="2"/>
                <c:pt idx="0">
                  <c:v>Ericsson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(TDD2RX-SU_MIMO)'!$M$38:$M$54</c:f>
              <c:numCache>
                <c:formatCode>0.00E+00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2682566.7000000002</c:v>
                </c:pt>
                <c:pt idx="5">
                  <c:v>14754116.699999999</c:v>
                </c:pt>
                <c:pt idx="6">
                  <c:v>23472458.300000001</c:v>
                </c:pt>
                <c:pt idx="7">
                  <c:v>29843554.199999999</c:v>
                </c:pt>
                <c:pt idx="8">
                  <c:v>39903179.200000003</c:v>
                </c:pt>
                <c:pt idx="9">
                  <c:v>47615558.299999997</c:v>
                </c:pt>
                <c:pt idx="10">
                  <c:v>58010504.200000003</c:v>
                </c:pt>
                <c:pt idx="11">
                  <c:v>56333900</c:v>
                </c:pt>
                <c:pt idx="12">
                  <c:v>80812320.799999997</c:v>
                </c:pt>
                <c:pt idx="13">
                  <c:v>90536625</c:v>
                </c:pt>
                <c:pt idx="14">
                  <c:v>95231116.700000003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454-4E57-8C47-99AC8403C09B}"/>
            </c:ext>
          </c:extLst>
        </c:ser>
        <c:ser>
          <c:idx val="12"/>
          <c:order val="24"/>
          <c:tx>
            <c:strRef>
              <c:f>'Rel-16 Type II (TDD2RX-SU_MIMO)'!$N$36:$N$37</c:f>
              <c:strCache>
                <c:ptCount val="2"/>
                <c:pt idx="0">
                  <c:v>Huawei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(TDD2RX-SU_MIMO)'!$N$38:$N$54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454-4E57-8C47-99AC8403C09B}"/>
            </c:ext>
          </c:extLst>
        </c:ser>
        <c:ser>
          <c:idx val="13"/>
          <c:order val="25"/>
          <c:tx>
            <c:strRef>
              <c:f>'Rel-16 Type II (TDD2RX-SU_MIMO)'!$O$36:$O$37</c:f>
              <c:strCache>
                <c:ptCount val="2"/>
                <c:pt idx="0">
                  <c:v>Huawei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(TDD2RX-SU_MIMO)'!$O$38:$O$54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454-4E57-8C47-99AC8403C09B}"/>
            </c:ext>
          </c:extLst>
        </c:ser>
        <c:ser>
          <c:idx val="14"/>
          <c:order val="26"/>
          <c:tx>
            <c:strRef>
              <c:f>'Rel-16 Type II (TDD2RX-SU_MIMO)'!$P$36:$P$37</c:f>
              <c:strCache>
                <c:ptCount val="2"/>
                <c:pt idx="0">
                  <c:v>Huawei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(TDD2RX-SU_MIMO)'!$P$38:$P$54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454-4E57-8C47-99AC8403C09B}"/>
            </c:ext>
          </c:extLst>
        </c:ser>
        <c:ser>
          <c:idx val="15"/>
          <c:order val="27"/>
          <c:tx>
            <c:strRef>
              <c:f>'Rel-16 Type II (TDD2RX-SU_MIMO)'!$Q$36:$Q$37</c:f>
              <c:strCache>
                <c:ptCount val="2"/>
                <c:pt idx="0">
                  <c:v>Huawei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(TDD2RX-SU_MIMO)'!$A$38:$A$54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(TDD2RX-SU_MIMO)'!$Q$38:$Q$54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454-4E57-8C47-99AC8403C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66008"/>
        <c:axId val="501565616"/>
        <c:extLst>
          <c:ext xmlns:c15="http://schemas.microsoft.com/office/drawing/2012/chart" uri="{02D57815-91ED-43cb-92C2-25804820EDAC}">
            <c15:filteredScatterSeries>
              <c15:ser>
                <c:idx val="16"/>
                <c:order val="6"/>
                <c:tx>
                  <c:strRef>
                    <c:extLst>
                      <c:ext uri="{02D57815-91ED-43cb-92C2-25804820EDAC}">
                        <c15:formulaRef>
                          <c15:sqref>'[1]Rel-16 Type II (FDD2RX-SU_MIMO)'!$H$36:$H$37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'[1]Rel-16 Type II (FDD2RX-SU_MIMO)'!$H$38:$H$69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0-4454-4E57-8C47-99AC8403C09B}"/>
                  </c:ext>
                </c:extLst>
              </c15:ser>
            </c15:filteredScatterSeries>
            <c15:filteredScatterSeries>
              <c15:ser>
                <c:idx val="1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(FDD2RX-SU_MIMO)'!$I$38:$I$69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4454-4E57-8C47-99AC8403C09B}"/>
                  </c:ext>
                </c:extLst>
              </c15:ser>
            </c15:filteredScatterSeries>
            <c15:filteredScatterSeries>
              <c15:ser>
                <c:idx val="1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(FDD2RX-SU_MIMO)'!$J$38:$J$69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4454-4E57-8C47-99AC8403C09B}"/>
                  </c:ext>
                </c:extLst>
              </c15:ser>
            </c15:filteredScatterSeries>
            <c15:filteredScatterSeries>
              <c15:ser>
                <c:idx val="1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(FDD2RX-SU_MIMO)'!$K$38:$K$69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454-4E57-8C47-99AC8403C09B}"/>
                  </c:ext>
                </c:extLst>
              </c15:ser>
            </c15:filteredScatterSeries>
            <c15:filteredScatterSeries>
              <c15:ser>
                <c:idx val="2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(FDD2RX-SU_MIMO)'!$L$38:$L$69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454-4E57-8C47-99AC8403C09B}"/>
                  </c:ext>
                </c:extLst>
              </c15:ser>
            </c15:filteredScatterSeries>
            <c15:filteredScatterSeries>
              <c15:ser>
                <c:idx val="2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(FDD2RX-SU_MIMO)'!$M$38:$M$69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4454-4E57-8C47-99AC8403C09B}"/>
                  </c:ext>
                </c:extLst>
              </c15:ser>
            </c15:filteredScatterSeries>
            <c15:filteredScatterSeries>
              <c15:ser>
                <c:idx val="2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(FDD2RX-SU_MIMO)'!$N$38:$N$69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4454-4E57-8C47-99AC8403C09B}"/>
                  </c:ext>
                </c:extLst>
              </c15:ser>
            </c15:filteredScatterSeries>
            <c15:filteredScatterSeries>
              <c15:ser>
                <c:idx val="2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(FDD2RX-SU_MIMO)'!$O$38:$O$69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4454-4E57-8C47-99AC8403C09B}"/>
                  </c:ext>
                </c:extLst>
              </c15:ser>
            </c15:filteredScatterSeries>
            <c15:filteredScatterSeries>
              <c15:ser>
                <c:idx val="2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(FDD2RX-SU_MIMO)'!$P$38:$P$69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4454-4E57-8C47-99AC8403C09B}"/>
                  </c:ext>
                </c:extLst>
              </c15:ser>
            </c15:filteredScatterSeries>
            <c15:filteredScatterSeries>
              <c15:ser>
                <c:idx val="2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(FDD2RX-SU_MIMO)'!$Q$38:$Q$69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454-4E57-8C47-99AC8403C09B}"/>
                  </c:ext>
                </c:extLst>
              </c15:ser>
            </c15:filteredScatterSeries>
            <c15:filteredScatterSeries>
              <c15:ser>
                <c:idx val="2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(FDD2RX-SU_MIMO)'!$R$38:$R$69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4454-4E57-8C47-99AC8403C09B}"/>
                  </c:ext>
                </c:extLst>
              </c15:ser>
            </c15:filteredScatterSeries>
            <c15:filteredScatterSeries>
              <c15:ser>
                <c:idx val="2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(FDD2RX-SU_MIMO)'!$S$38:$S$69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4454-4E57-8C47-99AC8403C09B}"/>
                  </c:ext>
                </c:extLst>
              </c15:ser>
            </c15:filteredScatterSeries>
          </c:ext>
        </c:extLst>
      </c:scatterChart>
      <c:valAx>
        <c:axId val="501566008"/>
        <c:scaling>
          <c:orientation val="minMax"/>
          <c:max val="26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01565616"/>
        <c:crosses val="autoZero"/>
        <c:crossBetween val="midCat"/>
        <c:majorUnit val="1"/>
      </c:valAx>
      <c:valAx>
        <c:axId val="5015656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015660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6379493181487623"/>
          <c:y val="0.12437410670200878"/>
          <c:w val="0.23525508978167231"/>
          <c:h val="0.70793396087874694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9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1545234142887284"/>
          <c:h val="0.80834385800784803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'Rel-16 Type II (FDD4RX-SU_MIMO)'!$B$36:$B$37</c:f>
              <c:strCache>
                <c:ptCount val="2"/>
                <c:pt idx="0">
                  <c:v>Samsung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(FDD4RX-SU_MIMO)'!$B$38:$B$54</c:f>
              <c:numCache>
                <c:formatCode>0.00E+00</c:formatCode>
                <c:ptCount val="17"/>
                <c:pt idx="0">
                  <c:v>11022500</c:v>
                </c:pt>
                <c:pt idx="1">
                  <c:v>14366200</c:v>
                </c:pt>
                <c:pt idx="2">
                  <c:v>16947700</c:v>
                </c:pt>
                <c:pt idx="3">
                  <c:v>21512400</c:v>
                </c:pt>
                <c:pt idx="4">
                  <c:v>28322600</c:v>
                </c:pt>
                <c:pt idx="5">
                  <c:v>30486100</c:v>
                </c:pt>
                <c:pt idx="6">
                  <c:v>30641900</c:v>
                </c:pt>
                <c:pt idx="7">
                  <c:v>30682800</c:v>
                </c:pt>
                <c:pt idx="8" formatCode="0.00">
                  <c:v>30682800</c:v>
                </c:pt>
                <c:pt idx="9" formatCode="0.00">
                  <c:v>30682800</c:v>
                </c:pt>
                <c:pt idx="10" formatCode="0.00">
                  <c:v>30682800</c:v>
                </c:pt>
                <c:pt idx="11" formatCode="0.00">
                  <c:v>30682800</c:v>
                </c:pt>
                <c:pt idx="12" formatCode="0.00">
                  <c:v>30682800</c:v>
                </c:pt>
                <c:pt idx="13" formatCode="0.00">
                  <c:v>30682800</c:v>
                </c:pt>
                <c:pt idx="14" formatCode="0.00">
                  <c:v>30682800</c:v>
                </c:pt>
                <c:pt idx="15" formatCode="0.00">
                  <c:v>30682800</c:v>
                </c:pt>
                <c:pt idx="16" formatCode="0.00">
                  <c:v>30682800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A1-4D29-ABBE-1B46694D852F}"/>
            </c:ext>
          </c:extLst>
        </c:ser>
        <c:ser>
          <c:idx val="2"/>
          <c:order val="1"/>
          <c:tx>
            <c:strRef>
              <c:f>'Rel-16 Type II (FDD4RX-SU_MIMO)'!$C$36:$C$37</c:f>
              <c:strCache>
                <c:ptCount val="2"/>
                <c:pt idx="0">
                  <c:v>Samsung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(FDD4RX-SU_MIMO)'!$C$39:$C$54</c:f>
              <c:numCache>
                <c:formatCode>0.00E+00</c:formatCode>
                <c:ptCount val="16"/>
                <c:pt idx="0" formatCode="General">
                  <c:v>8514810</c:v>
                </c:pt>
                <c:pt idx="1">
                  <c:v>11629000</c:v>
                </c:pt>
                <c:pt idx="2">
                  <c:v>14480900</c:v>
                </c:pt>
                <c:pt idx="3">
                  <c:v>16587100</c:v>
                </c:pt>
                <c:pt idx="4">
                  <c:v>23667700</c:v>
                </c:pt>
                <c:pt idx="5">
                  <c:v>28666800</c:v>
                </c:pt>
                <c:pt idx="6">
                  <c:v>30338600</c:v>
                </c:pt>
                <c:pt idx="7" formatCode="0_ ">
                  <c:v>30568100</c:v>
                </c:pt>
                <c:pt idx="8" formatCode="0_ ">
                  <c:v>30584500</c:v>
                </c:pt>
                <c:pt idx="9" formatCode="0_ ">
                  <c:v>30502500</c:v>
                </c:pt>
                <c:pt idx="10" formatCode="0_ ">
                  <c:v>30609100</c:v>
                </c:pt>
                <c:pt idx="11" formatCode="0_ ">
                  <c:v>30584500</c:v>
                </c:pt>
                <c:pt idx="12" formatCode="0_ ">
                  <c:v>30641900</c:v>
                </c:pt>
                <c:pt idx="13" formatCode="0_ ">
                  <c:v>30584500</c:v>
                </c:pt>
                <c:pt idx="14" formatCode="0_ ">
                  <c:v>30617300</c:v>
                </c:pt>
                <c:pt idx="15" formatCode="0_ ">
                  <c:v>30658200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A1-4D29-ABBE-1B46694D852F}"/>
            </c:ext>
          </c:extLst>
        </c:ser>
        <c:ser>
          <c:idx val="4"/>
          <c:order val="2"/>
          <c:tx>
            <c:strRef>
              <c:f>'Rel-16 Type II (FDD4RX-SU_MIMO)'!$D$36:$D$37</c:f>
              <c:strCache>
                <c:ptCount val="2"/>
                <c:pt idx="0">
                  <c:v>Samsung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(FDD4RX-SU_MIMO)'!$D$38:$D$54</c:f>
              <c:numCache>
                <c:formatCode>0.00E+00</c:formatCode>
                <c:ptCount val="17"/>
                <c:pt idx="0" formatCode="General">
                  <c:v>1139130</c:v>
                </c:pt>
                <c:pt idx="1">
                  <c:v>2679830</c:v>
                </c:pt>
                <c:pt idx="2">
                  <c:v>7490410</c:v>
                </c:pt>
                <c:pt idx="3">
                  <c:v>11309400</c:v>
                </c:pt>
                <c:pt idx="4">
                  <c:v>14562900</c:v>
                </c:pt>
                <c:pt idx="5">
                  <c:v>17185300</c:v>
                </c:pt>
                <c:pt idx="6">
                  <c:v>21094400</c:v>
                </c:pt>
                <c:pt idx="7">
                  <c:v>26863900</c:v>
                </c:pt>
                <c:pt idx="8" formatCode="0.00">
                  <c:v>30232100</c:v>
                </c:pt>
                <c:pt idx="9" formatCode="0.00">
                  <c:v>30715600</c:v>
                </c:pt>
                <c:pt idx="10" formatCode="0.00">
                  <c:v>30732000</c:v>
                </c:pt>
                <c:pt idx="11" formatCode="0.00">
                  <c:v>30732000</c:v>
                </c:pt>
                <c:pt idx="12" formatCode="0.00">
                  <c:v>30732000</c:v>
                </c:pt>
                <c:pt idx="13" formatCode="0.00">
                  <c:v>30732000</c:v>
                </c:pt>
                <c:pt idx="14" formatCode="0.00">
                  <c:v>30732000</c:v>
                </c:pt>
                <c:pt idx="15" formatCode="0.00">
                  <c:v>30732000</c:v>
                </c:pt>
                <c:pt idx="16" formatCode="0.00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A1-4D29-ABBE-1B46694D852F}"/>
            </c:ext>
          </c:extLst>
        </c:ser>
        <c:ser>
          <c:idx val="5"/>
          <c:order val="3"/>
          <c:tx>
            <c:strRef>
              <c:f>'Rel-16 Type II (FDD4RX-SU_MIMO)'!$E$36:$E$37</c:f>
              <c:strCache>
                <c:ptCount val="2"/>
                <c:pt idx="0">
                  <c:v>Samsung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262246</c:v>
                </c:pt>
                <c:pt idx="4" formatCode="0.00E+00">
                  <c:v>2630660</c:v>
                </c:pt>
                <c:pt idx="5" formatCode="0.00E+00">
                  <c:v>6695480</c:v>
                </c:pt>
                <c:pt idx="6" formatCode="0.00E+00">
                  <c:v>9948970</c:v>
                </c:pt>
                <c:pt idx="7" formatCode="0.00E+00">
                  <c:v>12333800</c:v>
                </c:pt>
                <c:pt idx="8" formatCode="0.00">
                  <c:v>14653000</c:v>
                </c:pt>
                <c:pt idx="9" formatCode="0.00">
                  <c:v>17226300</c:v>
                </c:pt>
                <c:pt idx="10" formatCode="0.00">
                  <c:v>21151800</c:v>
                </c:pt>
                <c:pt idx="11" formatCode="0.00">
                  <c:v>24987200</c:v>
                </c:pt>
                <c:pt idx="12" formatCode="0.00">
                  <c:v>28166900</c:v>
                </c:pt>
                <c:pt idx="13" formatCode="0.00">
                  <c:v>30182900</c:v>
                </c:pt>
                <c:pt idx="14" formatCode="0.00">
                  <c:v>30625500</c:v>
                </c:pt>
                <c:pt idx="15" formatCode="0.00">
                  <c:v>30666400</c:v>
                </c:pt>
                <c:pt idx="16" formatCode="0.00">
                  <c:v>30682800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A1-4D29-ABBE-1B46694D852F}"/>
            </c:ext>
          </c:extLst>
        </c:ser>
        <c:ser>
          <c:idx val="7"/>
          <c:order val="4"/>
          <c:tx>
            <c:strRef>
              <c:f>'Rel-16 Type II (FDD4RX-SU_MIMO)'!$F$36:$F$37</c:f>
              <c:strCache>
                <c:ptCount val="2"/>
                <c:pt idx="0">
                  <c:v>Qualcomm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(FDD4RX-SU_MIMO)'!$F$38:$F$54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BA1-4D29-ABBE-1B46694D852F}"/>
            </c:ext>
          </c:extLst>
        </c:ser>
        <c:ser>
          <c:idx val="8"/>
          <c:order val="5"/>
          <c:tx>
            <c:strRef>
              <c:f>'Rel-16 Type II (FDD4RX-SU_MIMO)'!$G$36:$G$37</c:f>
              <c:strCache>
                <c:ptCount val="2"/>
                <c:pt idx="0">
                  <c:v>Qualcomm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(FDD4RX-SU_MIMO)'!$G$38:$G$54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BA1-4D29-ABBE-1B46694D852F}"/>
            </c:ext>
          </c:extLst>
        </c:ser>
        <c:ser>
          <c:idx val="0"/>
          <c:order val="18"/>
          <c:tx>
            <c:strRef>
              <c:f>'Rel-16 Type II (FDD4RX-SU_MIMO)'!$H$36:$H$37</c:f>
              <c:strCache>
                <c:ptCount val="2"/>
                <c:pt idx="0">
                  <c:v>Qualcomm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(FDD4RX-SU_MIMO)'!$H$38:$H$54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BA1-4D29-ABBE-1B46694D852F}"/>
            </c:ext>
          </c:extLst>
        </c:ser>
        <c:ser>
          <c:idx val="3"/>
          <c:order val="19"/>
          <c:tx>
            <c:strRef>
              <c:f>'Rel-16 Type II (FDD4RX-SU_MIMO)'!$I$36:$I$37</c:f>
              <c:strCache>
                <c:ptCount val="2"/>
                <c:pt idx="0">
                  <c:v>Qualcomm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(FDD4RX-SU_MIMO)'!$I$38:$I$54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BA1-4D29-ABBE-1B46694D852F}"/>
            </c:ext>
          </c:extLst>
        </c:ser>
        <c:ser>
          <c:idx val="6"/>
          <c:order val="20"/>
          <c:tx>
            <c:strRef>
              <c:f>'Rel-16 Type II (FDD4RX-SU_MIMO)'!$J$36:$J$37</c:f>
              <c:strCache>
                <c:ptCount val="2"/>
                <c:pt idx="0">
                  <c:v>Ericsson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(FDD4RX-SU_MIMO)'!$J$38:$J$54</c:f>
              <c:numCache>
                <c:formatCode>0.00E+00</c:formatCode>
                <c:ptCount val="17"/>
                <c:pt idx="0">
                  <c:v>4179552</c:v>
                </c:pt>
                <c:pt idx="1">
                  <c:v>9670336</c:v>
                </c:pt>
                <c:pt idx="2">
                  <c:v>12866464</c:v>
                </c:pt>
                <c:pt idx="3">
                  <c:v>15079168</c:v>
                </c:pt>
                <c:pt idx="4">
                  <c:v>18439200</c:v>
                </c:pt>
                <c:pt idx="5">
                  <c:v>25159264</c:v>
                </c:pt>
                <c:pt idx="6">
                  <c:v>29174912</c:v>
                </c:pt>
                <c:pt idx="7">
                  <c:v>30486144</c:v>
                </c:pt>
                <c:pt idx="8">
                  <c:v>30732000</c:v>
                </c:pt>
                <c:pt idx="9">
                  <c:v>30732000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BA1-4D29-ABBE-1B46694D852F}"/>
            </c:ext>
          </c:extLst>
        </c:ser>
        <c:ser>
          <c:idx val="9"/>
          <c:order val="21"/>
          <c:tx>
            <c:strRef>
              <c:f>'Rel-16 Type II (FDD4RX-SU_MIMO)'!$K$36:$K$37</c:f>
              <c:strCache>
                <c:ptCount val="2"/>
                <c:pt idx="0">
                  <c:v>Ericsson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(FDD4RX-SU_MIMO)'!$K$38:$K$54</c:f>
              <c:numCache>
                <c:formatCode>0.00E+00</c:formatCode>
                <c:ptCount val="17"/>
                <c:pt idx="0">
                  <c:v>3933696</c:v>
                </c:pt>
                <c:pt idx="1">
                  <c:v>9096672</c:v>
                </c:pt>
                <c:pt idx="2">
                  <c:v>12456704</c:v>
                </c:pt>
                <c:pt idx="3">
                  <c:v>14915264</c:v>
                </c:pt>
                <c:pt idx="4">
                  <c:v>17046016</c:v>
                </c:pt>
                <c:pt idx="5">
                  <c:v>23848032</c:v>
                </c:pt>
                <c:pt idx="6">
                  <c:v>29011008</c:v>
                </c:pt>
                <c:pt idx="7">
                  <c:v>30568096</c:v>
                </c:pt>
                <c:pt idx="8">
                  <c:v>30732000</c:v>
                </c:pt>
                <c:pt idx="9">
                  <c:v>30732000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BA1-4D29-ABBE-1B46694D852F}"/>
            </c:ext>
          </c:extLst>
        </c:ser>
        <c:ser>
          <c:idx val="10"/>
          <c:order val="22"/>
          <c:tx>
            <c:strRef>
              <c:f>'Rel-16 Type II (FDD4RX-SU_MIMO)'!$L$36:$L$37</c:f>
              <c:strCache>
                <c:ptCount val="2"/>
                <c:pt idx="0">
                  <c:v>Ericsson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(FDD4RX-SU_MIMO)'!$L$38:$L$54</c:f>
              <c:numCache>
                <c:formatCode>0.00E+00</c:formatCode>
                <c:ptCount val="17"/>
                <c:pt idx="0">
                  <c:v>1024400</c:v>
                </c:pt>
                <c:pt idx="1">
                  <c:v>4343456</c:v>
                </c:pt>
                <c:pt idx="2">
                  <c:v>8563984</c:v>
                </c:pt>
                <c:pt idx="3">
                  <c:v>11964992</c:v>
                </c:pt>
                <c:pt idx="4">
                  <c:v>14095744</c:v>
                </c:pt>
                <c:pt idx="5">
                  <c:v>16308448</c:v>
                </c:pt>
                <c:pt idx="6">
                  <c:v>21143616</c:v>
                </c:pt>
                <c:pt idx="7">
                  <c:v>26839280</c:v>
                </c:pt>
                <c:pt idx="8">
                  <c:v>29379792</c:v>
                </c:pt>
                <c:pt idx="9">
                  <c:v>30240288</c:v>
                </c:pt>
                <c:pt idx="10">
                  <c:v>30568096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BA1-4D29-ABBE-1B46694D852F}"/>
            </c:ext>
          </c:extLst>
        </c:ser>
        <c:ser>
          <c:idx val="11"/>
          <c:order val="23"/>
          <c:tx>
            <c:strRef>
              <c:f>'Rel-16 Type II (FDD4RX-SU_MIMO)'!$M$36:$M$37</c:f>
              <c:strCache>
                <c:ptCount val="2"/>
                <c:pt idx="0">
                  <c:v>Ericsson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(FDD4RX-SU_MIMO)'!$M$38:$M$54</c:f>
              <c:numCache>
                <c:formatCode>0.00E+00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737568</c:v>
                </c:pt>
                <c:pt idx="4">
                  <c:v>4015648</c:v>
                </c:pt>
                <c:pt idx="5">
                  <c:v>7949344</c:v>
                </c:pt>
                <c:pt idx="6">
                  <c:v>12292800</c:v>
                </c:pt>
                <c:pt idx="7">
                  <c:v>14341600</c:v>
                </c:pt>
                <c:pt idx="8">
                  <c:v>15488928</c:v>
                </c:pt>
                <c:pt idx="9">
                  <c:v>19340672</c:v>
                </c:pt>
                <c:pt idx="10">
                  <c:v>24175840</c:v>
                </c:pt>
                <c:pt idx="11">
                  <c:v>29420768</c:v>
                </c:pt>
                <c:pt idx="12">
                  <c:v>30240288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BA1-4D29-ABBE-1B46694D852F}"/>
            </c:ext>
          </c:extLst>
        </c:ser>
        <c:ser>
          <c:idx val="12"/>
          <c:order val="24"/>
          <c:tx>
            <c:strRef>
              <c:f>'Rel-16 Type II (FDD4RX-SU_MIMO)'!$N$36:$N$37</c:f>
              <c:strCache>
                <c:ptCount val="2"/>
                <c:pt idx="0">
                  <c:v>Huawei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(FDD4RX-SU_MIMO)'!$N$38:$N$54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BA1-4D29-ABBE-1B46694D852F}"/>
            </c:ext>
          </c:extLst>
        </c:ser>
        <c:ser>
          <c:idx val="13"/>
          <c:order val="25"/>
          <c:tx>
            <c:strRef>
              <c:f>'Rel-16 Type II (FDD4RX-SU_MIMO)'!$O$36:$O$37</c:f>
              <c:strCache>
                <c:ptCount val="2"/>
                <c:pt idx="0">
                  <c:v>Huawei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(FDD4RX-SU_MIMO)'!$O$38:$O$54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BA1-4D29-ABBE-1B46694D852F}"/>
            </c:ext>
          </c:extLst>
        </c:ser>
        <c:ser>
          <c:idx val="14"/>
          <c:order val="26"/>
          <c:tx>
            <c:strRef>
              <c:f>'Rel-16 Type II (FDD4RX-SU_MIMO)'!$P$36:$P$37</c:f>
              <c:strCache>
                <c:ptCount val="2"/>
                <c:pt idx="0">
                  <c:v>Huawei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(FDD4RX-SU_MIMO)'!$P$38:$P$54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BA1-4D29-ABBE-1B46694D852F}"/>
            </c:ext>
          </c:extLst>
        </c:ser>
        <c:ser>
          <c:idx val="15"/>
          <c:order val="27"/>
          <c:tx>
            <c:strRef>
              <c:f>'Rel-16 Type II (FDD4RX-SU_MIMO)'!$Q$36:$Q$37</c:f>
              <c:strCache>
                <c:ptCount val="2"/>
                <c:pt idx="0">
                  <c:v>Huawei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(FDD4RX-SU_MIMO)'!$A$38:$A$54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(FDD4RX-SU_MIMO)'!$Q$38:$Q$54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BA1-4D29-ABBE-1B46694D8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775792"/>
        <c:axId val="555774224"/>
        <c:extLst>
          <c:ext xmlns:c15="http://schemas.microsoft.com/office/drawing/2012/chart" uri="{02D57815-91ED-43cb-92C2-25804820EDAC}">
            <c15:filteredScatterSeries>
              <c15:ser>
                <c:idx val="16"/>
                <c:order val="6"/>
                <c:tx>
                  <c:strRef>
                    <c:extLst>
                      <c:ext uri="{02D57815-91ED-43cb-92C2-25804820EDAC}">
                        <c15:formulaRef>
                          <c15:sqref>'[1]Rel-16 Type II (FDD2RX-SU_MIMO)'!$H$36:$H$37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'[1]Rel-16 Type II (FDD2RX-SU_MIMO)'!$H$38:$H$69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0-6BA1-4D29-ABBE-1B46694D852F}"/>
                  </c:ext>
                </c:extLst>
              </c15:ser>
            </c15:filteredScatterSeries>
            <c15:filteredScatterSeries>
              <c15:ser>
                <c:idx val="1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(FDD2RX-SU_MIMO)'!$I$38:$I$69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6BA1-4D29-ABBE-1B46694D852F}"/>
                  </c:ext>
                </c:extLst>
              </c15:ser>
            </c15:filteredScatterSeries>
            <c15:filteredScatterSeries>
              <c15:ser>
                <c:idx val="1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(FDD2RX-SU_MIMO)'!$J$38:$J$69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6BA1-4D29-ABBE-1B46694D852F}"/>
                  </c:ext>
                </c:extLst>
              </c15:ser>
            </c15:filteredScatterSeries>
            <c15:filteredScatterSeries>
              <c15:ser>
                <c:idx val="1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(FDD2RX-SU_MIMO)'!$K$38:$K$69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6BA1-4D29-ABBE-1B46694D852F}"/>
                  </c:ext>
                </c:extLst>
              </c15:ser>
            </c15:filteredScatterSeries>
            <c15:filteredScatterSeries>
              <c15:ser>
                <c:idx val="2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(FDD2RX-SU_MIMO)'!$L$38:$L$69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6BA1-4D29-ABBE-1B46694D852F}"/>
                  </c:ext>
                </c:extLst>
              </c15:ser>
            </c15:filteredScatterSeries>
            <c15:filteredScatterSeries>
              <c15:ser>
                <c:idx val="2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(FDD2RX-SU_MIMO)'!$M$38:$M$69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6BA1-4D29-ABBE-1B46694D852F}"/>
                  </c:ext>
                </c:extLst>
              </c15:ser>
            </c15:filteredScatterSeries>
            <c15:filteredScatterSeries>
              <c15:ser>
                <c:idx val="2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(FDD2RX-SU_MIMO)'!$N$38:$N$69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6BA1-4D29-ABBE-1B46694D852F}"/>
                  </c:ext>
                </c:extLst>
              </c15:ser>
            </c15:filteredScatterSeries>
            <c15:filteredScatterSeries>
              <c15:ser>
                <c:idx val="2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(FDD2RX-SU_MIMO)'!$O$38:$O$69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6BA1-4D29-ABBE-1B46694D852F}"/>
                  </c:ext>
                </c:extLst>
              </c15:ser>
            </c15:filteredScatterSeries>
            <c15:filteredScatterSeries>
              <c15:ser>
                <c:idx val="2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(FDD2RX-SU_MIMO)'!$P$38:$P$69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6BA1-4D29-ABBE-1B46694D852F}"/>
                  </c:ext>
                </c:extLst>
              </c15:ser>
            </c15:filteredScatterSeries>
            <c15:filteredScatterSeries>
              <c15:ser>
                <c:idx val="2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(FDD2RX-SU_MIMO)'!$Q$38:$Q$69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6BA1-4D29-ABBE-1B46694D852F}"/>
                  </c:ext>
                </c:extLst>
              </c15:ser>
            </c15:filteredScatterSeries>
            <c15:filteredScatterSeries>
              <c15:ser>
                <c:idx val="2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(FDD2RX-SU_MIMO)'!$R$38:$R$69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6BA1-4D29-ABBE-1B46694D852F}"/>
                  </c:ext>
                </c:extLst>
              </c15:ser>
            </c15:filteredScatterSeries>
            <c15:filteredScatterSeries>
              <c15:ser>
                <c:idx val="2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(FDD2RX-SU_MIMO)'!$S$38:$S$69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6BA1-4D29-ABBE-1B46694D852F}"/>
                  </c:ext>
                </c:extLst>
              </c15:ser>
            </c15:filteredScatterSeries>
          </c:ext>
        </c:extLst>
      </c:scatterChart>
      <c:valAx>
        <c:axId val="555775792"/>
        <c:scaling>
          <c:orientation val="minMax"/>
          <c:max val="26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55774224"/>
        <c:crosses val="autoZero"/>
        <c:crossBetween val="midCat"/>
        <c:majorUnit val="1"/>
      </c:valAx>
      <c:valAx>
        <c:axId val="5557742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557757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6379493181487623"/>
          <c:y val="0.12437410670200878"/>
          <c:w val="0.23525508978167231"/>
          <c:h val="0.70793396087874694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9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1545234142887284"/>
          <c:h val="0.80834385800784803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'Rel-16 Type II (TDD4RX-SU_MIMO)'!$B$36:$B$37</c:f>
              <c:strCache>
                <c:ptCount val="2"/>
                <c:pt idx="0">
                  <c:v>Samsung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(TDD4RX-SU_MIMO)'!$B$38:$B$54</c:f>
              <c:numCache>
                <c:formatCode>0.00</c:formatCode>
                <c:ptCount val="17"/>
                <c:pt idx="0">
                  <c:v>40148700</c:v>
                </c:pt>
                <c:pt idx="1">
                  <c:v>42921799.999999903</c:v>
                </c:pt>
                <c:pt idx="2">
                  <c:v>62934500</c:v>
                </c:pt>
                <c:pt idx="3">
                  <c:v>71513500</c:v>
                </c:pt>
                <c:pt idx="4">
                  <c:v>82939000</c:v>
                </c:pt>
                <c:pt idx="5">
                  <c:v>89407500</c:v>
                </c:pt>
                <c:pt idx="6">
                  <c:v>92442200</c:v>
                </c:pt>
                <c:pt idx="7">
                  <c:v>94834000</c:v>
                </c:pt>
                <c:pt idx="8">
                  <c:v>95850300</c:v>
                </c:pt>
                <c:pt idx="9">
                  <c:v>96251500</c:v>
                </c:pt>
                <c:pt idx="10">
                  <c:v>96358400</c:v>
                </c:pt>
                <c:pt idx="11">
                  <c:v>96358400</c:v>
                </c:pt>
                <c:pt idx="12">
                  <c:v>96358400</c:v>
                </c:pt>
                <c:pt idx="13">
                  <c:v>96358400</c:v>
                </c:pt>
                <c:pt idx="14">
                  <c:v>96358400</c:v>
                </c:pt>
                <c:pt idx="15">
                  <c:v>96358400</c:v>
                </c:pt>
                <c:pt idx="16">
                  <c:v>96358400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54-4E57-8C47-99AC8403C09B}"/>
            </c:ext>
          </c:extLst>
        </c:ser>
        <c:ser>
          <c:idx val="2"/>
          <c:order val="1"/>
          <c:tx>
            <c:strRef>
              <c:f>'Rel-16 Type II (TDD4RX-SU_MIMO)'!$C$36:$C$37</c:f>
              <c:strCache>
                <c:ptCount val="2"/>
                <c:pt idx="0">
                  <c:v>Samsung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(TDD4RX-SU_MIMO)'!$C$38:$C$54</c:f>
              <c:numCache>
                <c:formatCode>0.00E+00</c:formatCode>
                <c:ptCount val="17"/>
                <c:pt idx="0" formatCode="General">
                  <c:v>3530200</c:v>
                </c:pt>
                <c:pt idx="1">
                  <c:v>11446400</c:v>
                </c:pt>
                <c:pt idx="2">
                  <c:v>26262600</c:v>
                </c:pt>
                <c:pt idx="3">
                  <c:v>35970600</c:v>
                </c:pt>
                <c:pt idx="4">
                  <c:v>46454200</c:v>
                </c:pt>
                <c:pt idx="5">
                  <c:v>53782100</c:v>
                </c:pt>
                <c:pt idx="6">
                  <c:v>68009900</c:v>
                </c:pt>
                <c:pt idx="7">
                  <c:v>83735300</c:v>
                </c:pt>
                <c:pt idx="8" formatCode="0_ ">
                  <c:v>93175900</c:v>
                </c:pt>
                <c:pt idx="9" formatCode="0_ ">
                  <c:v>95235200</c:v>
                </c:pt>
                <c:pt idx="10" formatCode="0_ ">
                  <c:v>95796800</c:v>
                </c:pt>
                <c:pt idx="11" formatCode="0_ ">
                  <c:v>96117800</c:v>
                </c:pt>
                <c:pt idx="12" formatCode="0_ ">
                  <c:v>96492200</c:v>
                </c:pt>
                <c:pt idx="13" formatCode="0_ ">
                  <c:v>96144500</c:v>
                </c:pt>
                <c:pt idx="14" formatCode="0_ ">
                  <c:v>96492200</c:v>
                </c:pt>
                <c:pt idx="15" formatCode="0_ ">
                  <c:v>96545700</c:v>
                </c:pt>
                <c:pt idx="16" formatCode="0_ ">
                  <c:v>96492200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54-4E57-8C47-99AC8403C09B}"/>
            </c:ext>
          </c:extLst>
        </c:ser>
        <c:ser>
          <c:idx val="4"/>
          <c:order val="2"/>
          <c:tx>
            <c:strRef>
              <c:f>'Rel-16 Type II (TDD4RX-SU_MIMO)'!$D$36:$D$37</c:f>
              <c:strCache>
                <c:ptCount val="2"/>
                <c:pt idx="0">
                  <c:v>Samsung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(TDD4RX-SU_MIMO)'!$D$38:$D$54</c:f>
              <c:numCache>
                <c:formatCode>0.00E+00</c:formatCode>
                <c:ptCount val="17"/>
                <c:pt idx="0" formatCode="General">
                  <c:v>2112770</c:v>
                </c:pt>
                <c:pt idx="1">
                  <c:v>4305780</c:v>
                </c:pt>
                <c:pt idx="2">
                  <c:v>16393999.999999899</c:v>
                </c:pt>
                <c:pt idx="3">
                  <c:v>31023000</c:v>
                </c:pt>
                <c:pt idx="4">
                  <c:v>42148500</c:v>
                </c:pt>
                <c:pt idx="5">
                  <c:v>51268200</c:v>
                </c:pt>
                <c:pt idx="6">
                  <c:v>59585500</c:v>
                </c:pt>
                <c:pt idx="7">
                  <c:v>80098100</c:v>
                </c:pt>
                <c:pt idx="8" formatCode="0.00">
                  <c:v>92560800</c:v>
                </c:pt>
                <c:pt idx="9" formatCode="0.00">
                  <c:v>95609600</c:v>
                </c:pt>
                <c:pt idx="10" formatCode="0.00">
                  <c:v>96465400</c:v>
                </c:pt>
                <c:pt idx="11" formatCode="0.00">
                  <c:v>96572400</c:v>
                </c:pt>
                <c:pt idx="12" formatCode="0.00">
                  <c:v>96572400</c:v>
                </c:pt>
                <c:pt idx="13" formatCode="0.00">
                  <c:v>96572400</c:v>
                </c:pt>
                <c:pt idx="14" formatCode="0.00">
                  <c:v>96572400</c:v>
                </c:pt>
                <c:pt idx="15" formatCode="0.00">
                  <c:v>96572400</c:v>
                </c:pt>
                <c:pt idx="16" formatCode="0.00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54-4E57-8C47-99AC8403C09B}"/>
            </c:ext>
          </c:extLst>
        </c:ser>
        <c:ser>
          <c:idx val="5"/>
          <c:order val="3"/>
          <c:tx>
            <c:strRef>
              <c:f>'Rel-16 Type II (TDD4RX-SU_MIMO)'!$E$36:$E$37</c:f>
              <c:strCache>
                <c:ptCount val="2"/>
                <c:pt idx="0">
                  <c:v>Samsung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(TDD4RX-SU_MIMO)'!$E$38:$E$54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_);[Red]\(0\)">
                  <c:v>0</c:v>
                </c:pt>
                <c:pt idx="5" formatCode="0_);[Red]\(0\)">
                  <c:v>508135</c:v>
                </c:pt>
                <c:pt idx="6" formatCode="0_);[Red]\(0\)">
                  <c:v>5375530</c:v>
                </c:pt>
                <c:pt idx="7" formatCode="0_);[Red]\(0\)">
                  <c:v>16715000</c:v>
                </c:pt>
                <c:pt idx="8">
                  <c:v>27760200</c:v>
                </c:pt>
                <c:pt idx="9">
                  <c:v>34686900</c:v>
                </c:pt>
                <c:pt idx="10">
                  <c:v>40490300</c:v>
                </c:pt>
                <c:pt idx="11">
                  <c:v>46561200</c:v>
                </c:pt>
                <c:pt idx="12">
                  <c:v>53354200</c:v>
                </c:pt>
                <c:pt idx="13">
                  <c:v>62420400</c:v>
                </c:pt>
                <c:pt idx="14">
                  <c:v>71968000</c:v>
                </c:pt>
                <c:pt idx="15">
                  <c:v>80285300</c:v>
                </c:pt>
                <c:pt idx="16">
                  <c:v>87158500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54-4E57-8C47-99AC8403C09B}"/>
            </c:ext>
          </c:extLst>
        </c:ser>
        <c:ser>
          <c:idx val="7"/>
          <c:order val="4"/>
          <c:tx>
            <c:strRef>
              <c:f>'Rel-16 Type II (TDD4RX-SU_MIMO)'!$F$36:$F$37</c:f>
              <c:strCache>
                <c:ptCount val="2"/>
                <c:pt idx="0">
                  <c:v>Qualcomm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(TDD4RX-SU_MIMO)'!$F$38:$F$54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454-4E57-8C47-99AC8403C09B}"/>
            </c:ext>
          </c:extLst>
        </c:ser>
        <c:ser>
          <c:idx val="8"/>
          <c:order val="5"/>
          <c:tx>
            <c:strRef>
              <c:f>'Rel-16 Type II (TDD4RX-SU_MIMO)'!$G$36:$G$37</c:f>
              <c:strCache>
                <c:ptCount val="2"/>
                <c:pt idx="0">
                  <c:v>Qualcomm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(TDD4RX-SU_MIMO)'!$G$38:$G$54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454-4E57-8C47-99AC8403C09B}"/>
            </c:ext>
          </c:extLst>
        </c:ser>
        <c:ser>
          <c:idx val="0"/>
          <c:order val="18"/>
          <c:tx>
            <c:strRef>
              <c:f>'Rel-16 Type II (TDD4RX-SU_MIMO)'!$H$36:$H$37</c:f>
              <c:strCache>
                <c:ptCount val="2"/>
                <c:pt idx="0">
                  <c:v>Qualcomm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(TDD4RX-SU_MIMO)'!$H$38:$H$54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454-4E57-8C47-99AC8403C09B}"/>
            </c:ext>
          </c:extLst>
        </c:ser>
        <c:ser>
          <c:idx val="3"/>
          <c:order val="19"/>
          <c:tx>
            <c:strRef>
              <c:f>'Rel-16 Type II (TDD4RX-SU_MIMO)'!$I$36:$I$37</c:f>
              <c:strCache>
                <c:ptCount val="2"/>
                <c:pt idx="0">
                  <c:v>Qualcomm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(TDD4RX-SU_MIMO)'!$I$38:$I$54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454-4E57-8C47-99AC8403C09B}"/>
            </c:ext>
          </c:extLst>
        </c:ser>
        <c:ser>
          <c:idx val="6"/>
          <c:order val="20"/>
          <c:tx>
            <c:strRef>
              <c:f>'Rel-16 Type II (TDD4RX-SU_MIMO)'!$J$36:$J$37</c:f>
              <c:strCache>
                <c:ptCount val="2"/>
                <c:pt idx="0">
                  <c:v>Ericsson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(TDD4RX-SU_MIMO)'!$J$38:$J$54</c:f>
              <c:numCache>
                <c:formatCode>0.00E+00</c:formatCode>
                <c:ptCount val="17"/>
                <c:pt idx="0">
                  <c:v>28837591.699999999</c:v>
                </c:pt>
                <c:pt idx="1">
                  <c:v>37891254.200000003</c:v>
                </c:pt>
                <c:pt idx="2">
                  <c:v>47615558.299999997</c:v>
                </c:pt>
                <c:pt idx="3">
                  <c:v>50633445.799999997</c:v>
                </c:pt>
                <c:pt idx="4">
                  <c:v>70417375</c:v>
                </c:pt>
                <c:pt idx="5">
                  <c:v>92548550</c:v>
                </c:pt>
                <c:pt idx="6">
                  <c:v>96572400</c:v>
                </c:pt>
                <c:pt idx="7">
                  <c:v>96572400</c:v>
                </c:pt>
                <c:pt idx="8">
                  <c:v>96572400</c:v>
                </c:pt>
                <c:pt idx="9">
                  <c:v>96572400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454-4E57-8C47-99AC8403C09B}"/>
            </c:ext>
          </c:extLst>
        </c:ser>
        <c:ser>
          <c:idx val="9"/>
          <c:order val="21"/>
          <c:tx>
            <c:strRef>
              <c:f>'Rel-16 Type II (TDD4RX-SU_MIMO)'!$K$36:$K$37</c:f>
              <c:strCache>
                <c:ptCount val="2"/>
                <c:pt idx="0">
                  <c:v>Ericsson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(TDD4RX-SU_MIMO)'!$K$38:$K$54</c:f>
              <c:numCache>
                <c:formatCode>0.00E+00</c:formatCode>
                <c:ptCount val="17"/>
                <c:pt idx="0">
                  <c:v>28166950</c:v>
                </c:pt>
                <c:pt idx="1">
                  <c:v>36214650</c:v>
                </c:pt>
                <c:pt idx="2">
                  <c:v>47280237.5</c:v>
                </c:pt>
                <c:pt idx="3">
                  <c:v>48621520.799999997</c:v>
                </c:pt>
                <c:pt idx="4">
                  <c:v>63040316.700000003</c:v>
                </c:pt>
                <c:pt idx="5">
                  <c:v>89530662.5</c:v>
                </c:pt>
                <c:pt idx="6">
                  <c:v>96237079.200000003</c:v>
                </c:pt>
                <c:pt idx="7">
                  <c:v>96572400</c:v>
                </c:pt>
                <c:pt idx="8">
                  <c:v>96572400</c:v>
                </c:pt>
                <c:pt idx="9">
                  <c:v>96572400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454-4E57-8C47-99AC8403C09B}"/>
            </c:ext>
          </c:extLst>
        </c:ser>
        <c:ser>
          <c:idx val="10"/>
          <c:order val="22"/>
          <c:tx>
            <c:strRef>
              <c:f>'Rel-16 Type II (TDD4RX-SU_MIMO)'!$L$36:$L$37</c:f>
              <c:strCache>
                <c:ptCount val="2"/>
                <c:pt idx="0">
                  <c:v>Ericsson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(TDD4RX-SU_MIMO)'!$L$38:$L$54</c:f>
              <c:numCache>
                <c:formatCode>0.00E+00</c:formatCode>
                <c:ptCount val="17"/>
                <c:pt idx="0">
                  <c:v>24688944</c:v>
                </c:pt>
                <c:pt idx="1">
                  <c:v>35269920</c:v>
                </c:pt>
                <c:pt idx="2">
                  <c:v>45011136</c:v>
                </c:pt>
                <c:pt idx="3">
                  <c:v>47866320</c:v>
                </c:pt>
                <c:pt idx="4">
                  <c:v>58279344</c:v>
                </c:pt>
                <c:pt idx="5">
                  <c:v>83808048</c:v>
                </c:pt>
                <c:pt idx="6">
                  <c:v>93717216</c:v>
                </c:pt>
                <c:pt idx="7">
                  <c:v>96572400</c:v>
                </c:pt>
                <c:pt idx="8">
                  <c:v>96572400</c:v>
                </c:pt>
                <c:pt idx="9">
                  <c:v>96572400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454-4E57-8C47-99AC8403C09B}"/>
            </c:ext>
          </c:extLst>
        </c:ser>
        <c:ser>
          <c:idx val="11"/>
          <c:order val="23"/>
          <c:tx>
            <c:strRef>
              <c:f>'Rel-16 Type II (TDD4RX-SU_MIMO)'!$M$36:$M$37</c:f>
              <c:strCache>
                <c:ptCount val="2"/>
                <c:pt idx="0">
                  <c:v>Ericsson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(TDD4RX-SU_MIMO)'!$M$38:$M$54</c:f>
              <c:numCache>
                <c:formatCode>0.00E+00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2682566.7000000002</c:v>
                </c:pt>
                <c:pt idx="3">
                  <c:v>20789891.699999999</c:v>
                </c:pt>
                <c:pt idx="4">
                  <c:v>28166950</c:v>
                </c:pt>
                <c:pt idx="5">
                  <c:v>35544008.299999997</c:v>
                </c:pt>
                <c:pt idx="6">
                  <c:v>44597670.799999997</c:v>
                </c:pt>
                <c:pt idx="7">
                  <c:v>47280237.5</c:v>
                </c:pt>
                <c:pt idx="8">
                  <c:v>54657295.799999997</c:v>
                </c:pt>
                <c:pt idx="9">
                  <c:v>87518737.5</c:v>
                </c:pt>
                <c:pt idx="10">
                  <c:v>86848095.799999997</c:v>
                </c:pt>
                <c:pt idx="11">
                  <c:v>93554512.5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454-4E57-8C47-99AC8403C09B}"/>
            </c:ext>
          </c:extLst>
        </c:ser>
        <c:ser>
          <c:idx val="12"/>
          <c:order val="24"/>
          <c:tx>
            <c:strRef>
              <c:f>'Rel-16 Type II (TDD4RX-SU_MIMO)'!$N$36:$N$37</c:f>
              <c:strCache>
                <c:ptCount val="2"/>
                <c:pt idx="0">
                  <c:v>Huawei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(TDD4RX-SU_MIMO)'!$N$38:$N$54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454-4E57-8C47-99AC8403C09B}"/>
            </c:ext>
          </c:extLst>
        </c:ser>
        <c:ser>
          <c:idx val="13"/>
          <c:order val="25"/>
          <c:tx>
            <c:strRef>
              <c:f>'Rel-16 Type II (TDD4RX-SU_MIMO)'!$O$36:$O$37</c:f>
              <c:strCache>
                <c:ptCount val="2"/>
                <c:pt idx="0">
                  <c:v>Huawei</c:v>
                </c:pt>
                <c:pt idx="1">
                  <c:v>Following PMI with Rel-15 Type II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(TDD4RX-SU_MIMO)'!$O$38:$O$54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454-4E57-8C47-99AC8403C09B}"/>
            </c:ext>
          </c:extLst>
        </c:ser>
        <c:ser>
          <c:idx val="14"/>
          <c:order val="26"/>
          <c:tx>
            <c:strRef>
              <c:f>'Rel-16 Type II (TDD4RX-SU_MIMO)'!$P$36:$P$37</c:f>
              <c:strCache>
                <c:ptCount val="2"/>
                <c:pt idx="0">
                  <c:v>Huawei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(TDD4RX-SU_MIMO)'!$P$38:$P$54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454-4E57-8C47-99AC8403C09B}"/>
            </c:ext>
          </c:extLst>
        </c:ser>
        <c:ser>
          <c:idx val="15"/>
          <c:order val="27"/>
          <c:tx>
            <c:strRef>
              <c:f>'Rel-16 Type II (TDD4RX-SU_MIMO)'!$Q$36:$Q$37</c:f>
              <c:strCache>
                <c:ptCount val="2"/>
                <c:pt idx="0">
                  <c:v>Huawei</c:v>
                </c:pt>
                <c:pt idx="1">
                  <c:v>Random with Rel-16 Type II</c:v>
                </c:pt>
              </c:strCache>
            </c:strRef>
          </c:tx>
          <c:xVal>
            <c:numRef>
              <c:f>'Rel-16 Type II (TDD4RX-SU_MIMO)'!$A$38:$A$54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Type II (TDD4RX-SU_MIMO)'!$Q$38:$Q$54</c:f>
              <c:numCache>
                <c:formatCode>0.00E+00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454-4E57-8C47-99AC8403C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449176"/>
        <c:axId val="501451136"/>
        <c:extLst>
          <c:ext xmlns:c15="http://schemas.microsoft.com/office/drawing/2012/chart" uri="{02D57815-91ED-43cb-92C2-25804820EDAC}">
            <c15:filteredScatterSeries>
              <c15:ser>
                <c:idx val="16"/>
                <c:order val="6"/>
                <c:tx>
                  <c:strRef>
                    <c:extLst>
                      <c:ext uri="{02D57815-91ED-43cb-92C2-25804820EDAC}">
                        <c15:formulaRef>
                          <c15:sqref>'[1]Rel-16 Type II (FDD2RX-SU_MIMO)'!$H$36:$H$37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>
                      <c:ext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'[1]Rel-16 Type II (FDD2RX-SU_MIMO)'!$H$38:$H$69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0-4454-4E57-8C47-99AC8403C09B}"/>
                  </c:ext>
                </c:extLst>
              </c15:ser>
            </c15:filteredScatterSeries>
            <c15:filteredScatterSeries>
              <c15:ser>
                <c:idx val="1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(FDD2RX-SU_MIMO)'!$I$38:$I$69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4454-4E57-8C47-99AC8403C09B}"/>
                  </c:ext>
                </c:extLst>
              </c15:ser>
            </c15:filteredScatterSeries>
            <c15:filteredScatterSeries>
              <c15:ser>
                <c:idx val="1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(FDD2RX-SU_MIMO)'!$J$38:$J$69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4454-4E57-8C47-99AC8403C09B}"/>
                  </c:ext>
                </c:extLst>
              </c15:ser>
            </c15:filteredScatterSeries>
            <c15:filteredScatterSeries>
              <c15:ser>
                <c:idx val="1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(FDD2RX-SU_MIMO)'!$K$38:$K$69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454-4E57-8C47-99AC8403C09B}"/>
                  </c:ext>
                </c:extLst>
              </c15:ser>
            </c15:filteredScatterSeries>
            <c15:filteredScatterSeries>
              <c15:ser>
                <c:idx val="2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(FDD2RX-SU_MIMO)'!$L$38:$L$69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454-4E57-8C47-99AC8403C09B}"/>
                  </c:ext>
                </c:extLst>
              </c15:ser>
            </c15:filteredScatterSeries>
            <c15:filteredScatterSeries>
              <c15:ser>
                <c:idx val="2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(FDD2RX-SU_MIMO)'!$M$38:$M$69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4454-4E57-8C47-99AC8403C09B}"/>
                  </c:ext>
                </c:extLst>
              </c15:ser>
            </c15:filteredScatterSeries>
            <c15:filteredScatterSeries>
              <c15:ser>
                <c:idx val="2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(FDD2RX-SU_MIMO)'!$N$38:$N$69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4454-4E57-8C47-99AC8403C09B}"/>
                  </c:ext>
                </c:extLst>
              </c15:ser>
            </c15:filteredScatterSeries>
            <c15:filteredScatterSeries>
              <c15:ser>
                <c:idx val="2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(FDD2RX-SU_MIMO)'!$O$38:$O$69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4454-4E57-8C47-99AC8403C09B}"/>
                  </c:ext>
                </c:extLst>
              </c15:ser>
            </c15:filteredScatterSeries>
            <c15:filteredScatterSeries>
              <c15:ser>
                <c:idx val="2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(FDD2RX-SU_MIMO)'!$P$38:$P$69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4454-4E57-8C47-99AC8403C09B}"/>
                  </c:ext>
                </c:extLst>
              </c15:ser>
            </c15:filteredScatterSeries>
            <c15:filteredScatterSeries>
              <c15:ser>
                <c:idx val="2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(FDD2RX-SU_MIMO)'!$Q$38:$Q$69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454-4E57-8C47-99AC8403C09B}"/>
                  </c:ext>
                </c:extLst>
              </c15:ser>
            </c15:filteredScatterSeries>
            <c15:filteredScatterSeries>
              <c15:ser>
                <c:idx val="2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(FDD2RX-SU_MIMO)'!$R$38:$R$69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4454-4E57-8C47-99AC8403C09B}"/>
                  </c:ext>
                </c:extLst>
              </c15:ser>
            </c15:filteredScatterSeries>
            <c15:filteredScatterSeries>
              <c15:ser>
                <c:idx val="2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(FDD2RX-SU_MIMO)'!$A$38:$A$69</c15:sqref>
                        </c15:formulaRef>
                      </c:ext>
                    </c:extLst>
                    <c:strCache>
                      <c:ptCount val="32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  <c:pt idx="17">
                        <c:v>#REF!</c:v>
                      </c:pt>
                      <c:pt idx="18">
                        <c:v>#REF!</c:v>
                      </c:pt>
                      <c:pt idx="19">
                        <c:v>#REF!</c:v>
                      </c:pt>
                      <c:pt idx="20">
                        <c:v>#REF!</c:v>
                      </c:pt>
                      <c:pt idx="21">
                        <c:v>#REF!</c:v>
                      </c:pt>
                      <c:pt idx="22">
                        <c:v>#REF!</c:v>
                      </c:pt>
                      <c:pt idx="23">
                        <c:v>#REF!</c:v>
                      </c:pt>
                      <c:pt idx="24">
                        <c:v>#REF!</c:v>
                      </c:pt>
                      <c:pt idx="25">
                        <c:v>#REF!</c:v>
                      </c:pt>
                      <c:pt idx="26">
                        <c:v>#REF!</c:v>
                      </c:pt>
                      <c:pt idx="27">
                        <c:v>#REF!</c:v>
                      </c:pt>
                      <c:pt idx="28">
                        <c:v>#REF!</c:v>
                      </c:pt>
                      <c:pt idx="29">
                        <c:v>#REF!</c:v>
                      </c:pt>
                      <c:pt idx="30">
                        <c:v>#REF!</c:v>
                      </c:pt>
                      <c:pt idx="31">
                        <c:v>#REF!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'[1]Rel-16 Type II (FDD2RX-SU_MIMO)'!$S$38:$S$69</c15:sqref>
                        </c15:formulaRef>
                      </c:ext>
                    </c:extLst>
                    <c:numCache>
                      <c:formatCode>General</c:formatCode>
                      <c:ptCount val="3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4454-4E57-8C47-99AC8403C09B}"/>
                  </c:ext>
                </c:extLst>
              </c15:ser>
            </c15:filteredScatterSeries>
          </c:ext>
        </c:extLst>
      </c:scatterChart>
      <c:valAx>
        <c:axId val="501449176"/>
        <c:scaling>
          <c:orientation val="minMax"/>
          <c:max val="26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01451136"/>
        <c:crosses val="autoZero"/>
        <c:crossBetween val="midCat"/>
        <c:majorUnit val="1"/>
      </c:valAx>
      <c:valAx>
        <c:axId val="5014511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5014491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6379493181487623"/>
          <c:y val="0.12437410670200878"/>
          <c:w val="0.23525508978167231"/>
          <c:h val="0.70793396087874694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900" baseline="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152400</xdr:rowOff>
    </xdr:from>
    <xdr:to>
      <xdr:col>4</xdr:col>
      <xdr:colOff>66675</xdr:colOff>
      <xdr:row>92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50" y="152400"/>
          <a:ext cx="7267575" cy="14897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#97-e				R4-2014742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2 – 13 November 2020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summary for Rel-16 eMIMO WI</a:t>
          </a: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7.9.4.1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Information</a:t>
          </a: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Rel-16 eMIMO performance requirements.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Demod requirements: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a) Simulation  cases for Single-DCI /Multi-DCI based on Multi-Panel/Transmission SDM schemes</a:t>
          </a: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cases for single-DCI based on URLLC  schemes (still FFS) 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CSI requirements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Rel-16 Type II PMI test cases </a:t>
          </a: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1: For URLLC simulation  cases, no templated provided since detailed simulation parameters still FFS. The template will be updated for URLLC cases once the parameters fixed.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 2: For CSI requirements, templates only provided for  SU_MIMO test set-up and for MU_MIMO set-up, there are stil several parameters as open which hard to align the results.</a:t>
          </a: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R4-2012662 WF for general and PDSCH requirements with Single-DCI SDM scheme and Multi-DCI transmission,  Huawei</a:t>
          </a:r>
        </a:p>
        <a:p>
          <a:pPr hangingPunct="0"/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R4-2012663	WF for PDSCH requirements with Single-DCI based multi-TRP/Panel transmission schemes (URLLC)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Intel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R4-2012664	Simulation assumption for PDSCH requirements with Single-DCI SDM scheme and Multi-DCI transmission schemes, Ericsson</a:t>
          </a: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R4-2012761	Way forward on PMI reporting requirement for NR eMIMO, Qualcomm, Ericsson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  <xdr:twoCellAnchor editAs="oneCell">
    <xdr:from>
      <xdr:col>0</xdr:col>
      <xdr:colOff>390525</xdr:colOff>
      <xdr:row>17</xdr:row>
      <xdr:rowOff>66675</xdr:rowOff>
    </xdr:from>
    <xdr:to>
      <xdr:col>3</xdr:col>
      <xdr:colOff>3962400</xdr:colOff>
      <xdr:row>41</xdr:row>
      <xdr:rowOff>28575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19400"/>
          <a:ext cx="6276975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342900</xdr:colOff>
      <xdr:row>41</xdr:row>
      <xdr:rowOff>38100</xdr:rowOff>
    </xdr:from>
    <xdr:to>
      <xdr:col>3</xdr:col>
      <xdr:colOff>4124325</xdr:colOff>
      <xdr:row>70</xdr:row>
      <xdr:rowOff>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677025"/>
          <a:ext cx="6486525" cy="465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3</xdr:row>
      <xdr:rowOff>1</xdr:rowOff>
    </xdr:from>
    <xdr:to>
      <xdr:col>17</xdr:col>
      <xdr:colOff>238125</xdr:colOff>
      <xdr:row>31</xdr:row>
      <xdr:rowOff>123825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3</xdr:row>
      <xdr:rowOff>1</xdr:rowOff>
    </xdr:from>
    <xdr:to>
      <xdr:col>17</xdr:col>
      <xdr:colOff>238125</xdr:colOff>
      <xdr:row>31</xdr:row>
      <xdr:rowOff>123825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3</xdr:row>
      <xdr:rowOff>1</xdr:rowOff>
    </xdr:from>
    <xdr:to>
      <xdr:col>17</xdr:col>
      <xdr:colOff>238125</xdr:colOff>
      <xdr:row>31</xdr:row>
      <xdr:rowOff>123825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3</xdr:row>
      <xdr:rowOff>1</xdr:rowOff>
    </xdr:from>
    <xdr:to>
      <xdr:col>17</xdr:col>
      <xdr:colOff>238125</xdr:colOff>
      <xdr:row>31</xdr:row>
      <xdr:rowOff>123825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_1a_FDD"/>
      <sheetName val="Rel-16 Type II (FDD2RX-SU_MIMO)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8"/>
  <sheetViews>
    <sheetView workbookViewId="0">
      <selection activeCell="J86" sqref="J86"/>
    </sheetView>
  </sheetViews>
  <sheetFormatPr defaultColWidth="9.28515625" defaultRowHeight="12.75"/>
  <cols>
    <col min="1" max="1" width="17.28515625" style="5" customWidth="1"/>
    <col min="2" max="2" width="9.28515625" style="5"/>
    <col min="3" max="3" width="14.28515625" style="5" customWidth="1"/>
    <col min="4" max="4" width="67.7109375" style="5" customWidth="1"/>
    <col min="5" max="16384" width="9.28515625" style="5"/>
  </cols>
  <sheetData>
    <row r="1" spans="1:10">
      <c r="A1" s="8"/>
    </row>
    <row r="2" spans="1:10">
      <c r="A2" s="1"/>
      <c r="B2" s="2"/>
      <c r="C2" s="2"/>
      <c r="D2" s="3"/>
      <c r="E2" s="3"/>
      <c r="F2" s="3"/>
      <c r="G2" s="2"/>
      <c r="H2" s="2"/>
      <c r="I2" s="2"/>
      <c r="J2" s="4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/>
      <c r="B5" s="2"/>
      <c r="C5" s="2"/>
      <c r="D5" s="3"/>
      <c r="E5" s="3"/>
      <c r="F5" s="3"/>
      <c r="G5" s="2"/>
      <c r="H5" s="2"/>
      <c r="I5" s="2"/>
      <c r="J5" s="2"/>
    </row>
    <row r="6" spans="1:10">
      <c r="A6" s="1"/>
      <c r="B6" s="2"/>
      <c r="C6" s="2"/>
      <c r="D6" s="3"/>
      <c r="E6" s="3"/>
      <c r="F6" s="3"/>
      <c r="G6" s="2"/>
      <c r="H6" s="2"/>
      <c r="I6" s="2"/>
      <c r="J6" s="2"/>
    </row>
    <row r="7" spans="1:10">
      <c r="A7" s="1"/>
      <c r="B7" s="2"/>
      <c r="C7" s="2"/>
      <c r="D7" s="3"/>
      <c r="E7" s="3"/>
      <c r="F7" s="3"/>
      <c r="G7" s="2"/>
      <c r="H7" s="2"/>
      <c r="I7" s="2"/>
      <c r="J7" s="2"/>
    </row>
    <row r="8" spans="1:10">
      <c r="A8" s="1"/>
      <c r="B8" s="2"/>
      <c r="C8" s="2"/>
      <c r="D8" s="3"/>
      <c r="E8" s="3"/>
      <c r="F8" s="3"/>
      <c r="G8" s="2"/>
      <c r="H8" s="2"/>
      <c r="I8" s="2"/>
      <c r="J8" s="2"/>
    </row>
    <row r="9" spans="1:10">
      <c r="A9" s="30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8"/>
    </row>
    <row r="12" spans="1:10">
      <c r="A12" s="31"/>
      <c r="B12" s="31"/>
      <c r="C12" s="31"/>
      <c r="D12" s="31"/>
    </row>
    <row r="13" spans="1:10">
      <c r="A13" s="32"/>
      <c r="B13" s="31"/>
      <c r="C13" s="31"/>
      <c r="D13" s="31"/>
    </row>
    <row r="14" spans="1:10">
      <c r="A14" s="32"/>
      <c r="B14" s="31"/>
      <c r="C14" s="31"/>
      <c r="D14" s="31"/>
    </row>
    <row r="15" spans="1:10">
      <c r="A15" s="32"/>
      <c r="B15" s="31"/>
      <c r="C15" s="31"/>
      <c r="D15" s="31"/>
    </row>
    <row r="16" spans="1:10">
      <c r="A16" s="32"/>
      <c r="B16" s="31"/>
      <c r="C16" s="31"/>
      <c r="D16" s="31"/>
    </row>
    <row r="17" spans="1:4">
      <c r="A17" s="33"/>
      <c r="B17" s="31"/>
      <c r="C17" s="31"/>
      <c r="D17" s="31"/>
    </row>
    <row r="18" spans="1:4">
      <c r="A18" s="32"/>
      <c r="B18" s="31"/>
      <c r="C18" s="31"/>
      <c r="D18" s="31"/>
    </row>
    <row r="19" spans="1:4">
      <c r="A19" s="32"/>
      <c r="B19" s="31"/>
      <c r="C19" s="31"/>
      <c r="D19" s="31"/>
    </row>
    <row r="20" spans="1:4">
      <c r="A20" s="31"/>
      <c r="B20" s="31"/>
      <c r="C20" s="31"/>
      <c r="D20" s="31"/>
    </row>
    <row r="21" spans="1:4">
      <c r="A21" s="32"/>
      <c r="B21" s="31"/>
      <c r="C21" s="31"/>
      <c r="D21" s="31"/>
    </row>
    <row r="22" spans="1:4">
      <c r="A22" s="32"/>
      <c r="B22" s="31"/>
      <c r="C22" s="31"/>
      <c r="D22" s="31"/>
    </row>
    <row r="23" spans="1:4">
      <c r="A23" s="8"/>
      <c r="B23" s="8"/>
      <c r="C23" s="8"/>
      <c r="D23" s="8"/>
    </row>
    <row r="24" spans="1:4">
      <c r="A24" s="8"/>
      <c r="B24" s="8"/>
      <c r="C24" s="8"/>
      <c r="D24" s="8"/>
    </row>
    <row r="25" spans="1:4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</sheetData>
  <phoneticPr fontId="6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5"/>
  <sheetViews>
    <sheetView workbookViewId="0">
      <selection activeCell="G26" sqref="G26"/>
    </sheetView>
  </sheetViews>
  <sheetFormatPr defaultRowHeight="12.75"/>
  <cols>
    <col min="2" max="2" width="20" customWidth="1"/>
    <col min="3" max="3" width="30.7109375" customWidth="1"/>
    <col min="4" max="4" width="11.5703125" customWidth="1"/>
    <col min="5" max="5" width="13.7109375" customWidth="1"/>
    <col min="9" max="9" width="9.28515625" customWidth="1"/>
  </cols>
  <sheetData>
    <row r="1" spans="2:17" s="11" customFormat="1">
      <c r="D1" s="64" t="s">
        <v>0</v>
      </c>
      <c r="E1" s="64"/>
      <c r="F1" s="64"/>
      <c r="G1" s="64"/>
      <c r="H1" s="64"/>
      <c r="I1" s="64"/>
      <c r="J1" s="64"/>
      <c r="K1" s="64"/>
      <c r="L1" s="64"/>
      <c r="M1" s="64"/>
      <c r="N1" s="64"/>
    </row>
    <row r="3" spans="2:17" ht="12.75" customHeight="1">
      <c r="B3" s="44"/>
      <c r="C3" s="44"/>
      <c r="D3" s="44" t="str">
        <f>Test_1a_FDD!B36</f>
        <v>Samsung</v>
      </c>
      <c r="E3" s="44" t="s">
        <v>1</v>
      </c>
      <c r="F3" s="44" t="s">
        <v>2</v>
      </c>
      <c r="G3" s="44" t="s">
        <v>3</v>
      </c>
      <c r="H3" s="44" t="s">
        <v>4</v>
      </c>
      <c r="I3" s="44" t="s">
        <v>5</v>
      </c>
      <c r="J3" s="44" t="s">
        <v>6</v>
      </c>
      <c r="K3" s="44"/>
      <c r="L3" s="44"/>
      <c r="M3" s="44"/>
      <c r="N3" s="44"/>
      <c r="O3" s="44" t="s">
        <v>7</v>
      </c>
      <c r="P3" s="44" t="s">
        <v>8</v>
      </c>
      <c r="Q3" s="44" t="s">
        <v>9</v>
      </c>
    </row>
    <row r="4" spans="2:17">
      <c r="B4" s="61" t="s">
        <v>10</v>
      </c>
      <c r="C4" s="43" t="s">
        <v>11</v>
      </c>
      <c r="D4" s="43">
        <v>16.399999999999999</v>
      </c>
      <c r="E4" s="43"/>
      <c r="F4" s="43"/>
      <c r="G4" s="43">
        <v>15.4</v>
      </c>
      <c r="H4" s="43"/>
      <c r="I4" s="43"/>
      <c r="J4" s="43"/>
      <c r="K4" s="43"/>
      <c r="L4" s="43"/>
      <c r="M4" s="43"/>
      <c r="N4" s="43"/>
      <c r="O4" s="43">
        <f>AVERAGE(D4:N4)</f>
        <v>15.899999999999999</v>
      </c>
      <c r="P4" s="43">
        <f>MAX(D4:N4)-MIN(D4:N4)</f>
        <v>0.99999999999999822</v>
      </c>
      <c r="Q4" s="43">
        <f>_xlfn.STDEV.P(D4:N4)</f>
        <v>0.49999999999999911</v>
      </c>
    </row>
    <row r="5" spans="2:17">
      <c r="B5" s="62"/>
      <c r="C5" s="43" t="s">
        <v>12</v>
      </c>
      <c r="D5" s="43">
        <v>10.7</v>
      </c>
      <c r="E5" s="43"/>
      <c r="F5" s="43"/>
      <c r="G5" s="43">
        <v>8.1</v>
      </c>
      <c r="H5" s="43"/>
      <c r="I5" s="43"/>
      <c r="J5" s="43"/>
      <c r="K5" s="43"/>
      <c r="L5" s="43"/>
      <c r="M5" s="43"/>
      <c r="N5" s="43"/>
      <c r="O5" s="43">
        <f t="shared" ref="O5:O15" si="0">AVERAGE(D5:N5)</f>
        <v>9.3999999999999986</v>
      </c>
      <c r="P5" s="43">
        <f>MAX(D5:N5)-MIN(D5:N5)</f>
        <v>2.5999999999999996</v>
      </c>
      <c r="Q5" s="43">
        <f>_xlfn.STDEV.P(D5:N5)</f>
        <v>1.3000000000000045</v>
      </c>
    </row>
    <row r="6" spans="2:17">
      <c r="B6" s="62"/>
      <c r="C6" s="43" t="s">
        <v>13</v>
      </c>
      <c r="D6" s="43">
        <v>16</v>
      </c>
      <c r="E6" s="43"/>
      <c r="F6" s="43"/>
      <c r="G6" s="43">
        <v>13.9</v>
      </c>
      <c r="H6" s="43"/>
      <c r="I6" s="43"/>
      <c r="J6" s="43"/>
      <c r="K6" s="43"/>
      <c r="L6" s="43"/>
      <c r="M6" s="43"/>
      <c r="N6" s="43"/>
      <c r="O6" s="43">
        <f t="shared" si="0"/>
        <v>14.95</v>
      </c>
      <c r="P6" s="43">
        <f t="shared" ref="P6:P15" si="1">MAX(D6:N6)-MIN(D6:N6)</f>
        <v>2.0999999999999996</v>
      </c>
      <c r="Q6" s="43">
        <f t="shared" ref="Q6:Q15" si="2">_xlfn.STDEV.P(D6:N6)</f>
        <v>1.0499999999999998</v>
      </c>
    </row>
    <row r="7" spans="2:17">
      <c r="B7" s="63"/>
      <c r="C7" s="43" t="s">
        <v>14</v>
      </c>
      <c r="D7" s="43">
        <v>10.4</v>
      </c>
      <c r="E7" s="43"/>
      <c r="F7" s="43"/>
      <c r="G7" s="43">
        <v>7.8</v>
      </c>
      <c r="H7" s="43"/>
      <c r="I7" s="43"/>
      <c r="J7" s="43"/>
      <c r="K7" s="43"/>
      <c r="L7" s="43"/>
      <c r="M7" s="43"/>
      <c r="N7" s="43"/>
      <c r="O7" s="43">
        <f t="shared" si="0"/>
        <v>9.1</v>
      </c>
      <c r="P7" s="43">
        <f t="shared" si="1"/>
        <v>2.6000000000000005</v>
      </c>
      <c r="Q7" s="43">
        <f t="shared" si="2"/>
        <v>1.3000000000000045</v>
      </c>
    </row>
    <row r="8" spans="2:17">
      <c r="B8" s="61" t="s">
        <v>15</v>
      </c>
      <c r="C8" s="43" t="s">
        <v>11</v>
      </c>
      <c r="D8" s="43">
        <v>15.7</v>
      </c>
      <c r="E8" s="43"/>
      <c r="F8" s="43"/>
      <c r="G8" s="43">
        <v>14.6</v>
      </c>
      <c r="H8" s="43"/>
      <c r="I8" s="43"/>
      <c r="J8" s="43"/>
      <c r="K8" s="43"/>
      <c r="L8" s="43"/>
      <c r="M8" s="43"/>
      <c r="N8" s="43"/>
      <c r="O8" s="43">
        <f t="shared" si="0"/>
        <v>15.149999999999999</v>
      </c>
      <c r="P8" s="43">
        <f t="shared" si="1"/>
        <v>1.0999999999999996</v>
      </c>
      <c r="Q8" s="43">
        <f t="shared" si="2"/>
        <v>0.54999999999999982</v>
      </c>
    </row>
    <row r="9" spans="2:17">
      <c r="B9" s="62"/>
      <c r="C9" s="43" t="s">
        <v>12</v>
      </c>
      <c r="D9" s="43">
        <v>9.8000000000000007</v>
      </c>
      <c r="E9" s="43"/>
      <c r="F9" s="43"/>
      <c r="G9" s="43">
        <v>8.1</v>
      </c>
      <c r="H9" s="43"/>
      <c r="I9" s="43"/>
      <c r="J9" s="43"/>
      <c r="K9" s="43"/>
      <c r="L9" s="43"/>
      <c r="M9" s="43"/>
      <c r="N9" s="43"/>
      <c r="O9" s="43">
        <f t="shared" si="0"/>
        <v>8.9499999999999993</v>
      </c>
      <c r="P9" s="43">
        <f t="shared" si="1"/>
        <v>1.7000000000000011</v>
      </c>
      <c r="Q9" s="43">
        <f t="shared" si="2"/>
        <v>0.85000000000000042</v>
      </c>
    </row>
    <row r="10" spans="2:17">
      <c r="B10" s="62"/>
      <c r="C10" s="43" t="s">
        <v>13</v>
      </c>
      <c r="D10" s="43">
        <v>15.1</v>
      </c>
      <c r="E10" s="43"/>
      <c r="F10" s="43"/>
      <c r="G10" s="43">
        <v>13.3</v>
      </c>
      <c r="H10" s="43"/>
      <c r="I10" s="43"/>
      <c r="J10" s="43"/>
      <c r="K10" s="43"/>
      <c r="L10" s="43"/>
      <c r="M10" s="43"/>
      <c r="N10" s="43"/>
      <c r="O10" s="43">
        <f t="shared" si="0"/>
        <v>14.2</v>
      </c>
      <c r="P10" s="43">
        <f t="shared" si="1"/>
        <v>1.7999999999999989</v>
      </c>
      <c r="Q10" s="43">
        <f t="shared" si="2"/>
        <v>0.89999999999999947</v>
      </c>
    </row>
    <row r="11" spans="2:17">
      <c r="B11" s="63"/>
      <c r="C11" s="43" t="s">
        <v>14</v>
      </c>
      <c r="D11" s="43">
        <v>9.6</v>
      </c>
      <c r="E11" s="43"/>
      <c r="F11" s="43"/>
      <c r="G11" s="43">
        <v>7.4</v>
      </c>
      <c r="H11" s="43"/>
      <c r="I11" s="43"/>
      <c r="J11" s="43"/>
      <c r="K11" s="43"/>
      <c r="L11" s="43"/>
      <c r="M11" s="43"/>
      <c r="N11" s="43"/>
      <c r="O11" s="43">
        <f t="shared" si="0"/>
        <v>8.5</v>
      </c>
      <c r="P11" s="43">
        <f t="shared" si="1"/>
        <v>2.1999999999999993</v>
      </c>
      <c r="Q11" s="43">
        <f t="shared" si="2"/>
        <v>1.1000000000000036</v>
      </c>
    </row>
    <row r="12" spans="2:17">
      <c r="B12" s="61" t="s">
        <v>16</v>
      </c>
      <c r="C12" s="43" t="s">
        <v>11</v>
      </c>
      <c r="D12" s="43">
        <v>16.7</v>
      </c>
      <c r="E12" s="43"/>
      <c r="F12" s="43"/>
      <c r="G12" s="43">
        <v>15.1</v>
      </c>
      <c r="H12" s="43"/>
      <c r="I12" s="43"/>
      <c r="J12" s="43"/>
      <c r="K12" s="43"/>
      <c r="L12" s="43"/>
      <c r="M12" s="43"/>
      <c r="N12" s="43"/>
      <c r="O12" s="43">
        <f t="shared" si="0"/>
        <v>15.899999999999999</v>
      </c>
      <c r="P12" s="43">
        <f t="shared" si="1"/>
        <v>1.5999999999999996</v>
      </c>
      <c r="Q12" s="43">
        <f t="shared" si="2"/>
        <v>0.79999999999999982</v>
      </c>
    </row>
    <row r="13" spans="2:17">
      <c r="B13" s="62"/>
      <c r="C13" s="43" t="s">
        <v>12</v>
      </c>
      <c r="D13" s="43">
        <v>11.6</v>
      </c>
      <c r="E13" s="43"/>
      <c r="F13" s="43"/>
      <c r="G13" s="43">
        <v>8.5</v>
      </c>
      <c r="H13" s="43"/>
      <c r="I13" s="43"/>
      <c r="J13" s="43"/>
      <c r="K13" s="43"/>
      <c r="L13" s="43"/>
      <c r="M13" s="43"/>
      <c r="N13" s="43"/>
      <c r="O13" s="43">
        <f t="shared" si="0"/>
        <v>10.050000000000001</v>
      </c>
      <c r="P13" s="43">
        <f t="shared" si="1"/>
        <v>3.0999999999999996</v>
      </c>
      <c r="Q13" s="43">
        <f t="shared" si="2"/>
        <v>1.5499999999999965</v>
      </c>
    </row>
    <row r="14" spans="2:17">
      <c r="B14" s="62"/>
      <c r="C14" s="43" t="s">
        <v>13</v>
      </c>
      <c r="D14" s="43">
        <v>16.2</v>
      </c>
      <c r="E14" s="43"/>
      <c r="F14" s="43"/>
      <c r="G14" s="43">
        <v>13.4</v>
      </c>
      <c r="H14" s="43"/>
      <c r="I14" s="43"/>
      <c r="J14" s="43"/>
      <c r="K14" s="43"/>
      <c r="L14" s="43"/>
      <c r="M14" s="43"/>
      <c r="N14" s="43"/>
      <c r="O14" s="43">
        <f t="shared" si="0"/>
        <v>14.8</v>
      </c>
      <c r="P14" s="43">
        <f t="shared" si="1"/>
        <v>2.7999999999999989</v>
      </c>
      <c r="Q14" s="43">
        <f t="shared" si="2"/>
        <v>1.3999999999999995</v>
      </c>
    </row>
    <row r="15" spans="2:17">
      <c r="B15" s="63"/>
      <c r="C15" s="43" t="s">
        <v>14</v>
      </c>
      <c r="D15" s="43">
        <v>11.7</v>
      </c>
      <c r="E15" s="43"/>
      <c r="F15" s="43"/>
      <c r="G15" s="43">
        <v>7.2</v>
      </c>
      <c r="H15" s="43"/>
      <c r="I15" s="43"/>
      <c r="J15" s="43"/>
      <c r="K15" s="43"/>
      <c r="L15" s="43"/>
      <c r="M15" s="43"/>
      <c r="N15" s="43"/>
      <c r="O15" s="43">
        <f t="shared" si="0"/>
        <v>9.4499999999999993</v>
      </c>
      <c r="P15" s="43">
        <f t="shared" si="1"/>
        <v>4.4999999999999991</v>
      </c>
      <c r="Q15" s="43">
        <f t="shared" si="2"/>
        <v>2.2500000000000031</v>
      </c>
    </row>
    <row r="18" spans="2:17">
      <c r="B18" s="11"/>
      <c r="C18" s="11"/>
      <c r="D18" s="64" t="s">
        <v>17</v>
      </c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1"/>
      <c r="P18" s="11"/>
      <c r="Q18" s="11"/>
    </row>
    <row r="19" spans="2:17">
      <c r="B19" s="44"/>
      <c r="C19" s="44"/>
      <c r="D19" s="44" t="s">
        <v>18</v>
      </c>
      <c r="E19" s="44" t="s">
        <v>1</v>
      </c>
      <c r="F19" s="44" t="s">
        <v>2</v>
      </c>
      <c r="G19" s="44" t="s">
        <v>3</v>
      </c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2:17">
      <c r="B20" s="61" t="s">
        <v>19</v>
      </c>
      <c r="C20" s="44" t="s">
        <v>20</v>
      </c>
      <c r="D20" s="44">
        <v>6.3</v>
      </c>
      <c r="E20" s="44"/>
      <c r="F20" s="44"/>
      <c r="G20" s="44">
        <v>11.3</v>
      </c>
      <c r="H20" s="44"/>
      <c r="I20" s="44"/>
      <c r="J20" s="44"/>
      <c r="K20" s="44"/>
      <c r="L20" s="44"/>
      <c r="M20" s="44"/>
      <c r="N20" s="44"/>
      <c r="O20" s="44"/>
      <c r="P20" s="44"/>
      <c r="Q20" s="44"/>
    </row>
    <row r="21" spans="2:17">
      <c r="B21" s="62"/>
      <c r="C21" s="44" t="s">
        <v>21</v>
      </c>
      <c r="D21" s="44">
        <v>9.5</v>
      </c>
      <c r="E21" s="44"/>
      <c r="F21" s="44"/>
      <c r="G21" s="44">
        <v>12.1</v>
      </c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2:17">
      <c r="B22" s="62"/>
      <c r="C22" s="44" t="s">
        <v>22</v>
      </c>
      <c r="D22" s="44">
        <v>15</v>
      </c>
      <c r="E22" s="44"/>
      <c r="F22" s="44"/>
      <c r="G22" s="44">
        <v>14.2</v>
      </c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2:17">
      <c r="B23" s="63"/>
      <c r="C23" s="44" t="s">
        <v>23</v>
      </c>
      <c r="D23" s="44">
        <v>24.3</v>
      </c>
      <c r="E23" s="44"/>
      <c r="F23" s="44"/>
      <c r="G23" s="44">
        <v>20.7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2:17">
      <c r="B24" s="61" t="s">
        <v>24</v>
      </c>
      <c r="C24" s="44" t="s">
        <v>20</v>
      </c>
      <c r="D24" s="44">
        <v>5.8</v>
      </c>
      <c r="E24" s="44"/>
      <c r="F24" s="44"/>
      <c r="G24" s="44">
        <v>8</v>
      </c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2:17">
      <c r="B25" s="62"/>
      <c r="C25" s="44" t="s">
        <v>21</v>
      </c>
      <c r="D25" s="44">
        <v>11.3</v>
      </c>
      <c r="E25" s="44"/>
      <c r="F25" s="44"/>
      <c r="G25" s="44">
        <v>9.5</v>
      </c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2:17">
      <c r="B26" s="62"/>
      <c r="C26" s="44" t="s">
        <v>22</v>
      </c>
      <c r="D26" s="44">
        <v>13.2</v>
      </c>
      <c r="E26" s="44"/>
      <c r="F26" s="44"/>
      <c r="G26" s="44">
        <v>10.5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2:17">
      <c r="B27" s="63"/>
      <c r="C27" s="44" t="s">
        <v>23</v>
      </c>
      <c r="D27" s="44">
        <v>24.8</v>
      </c>
      <c r="E27" s="44"/>
      <c r="F27" s="44"/>
      <c r="G27" s="44">
        <v>19.3</v>
      </c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2:17">
      <c r="B28" s="61" t="s">
        <v>67</v>
      </c>
      <c r="C28" s="44" t="s">
        <v>20</v>
      </c>
      <c r="D28" s="44">
        <v>1.8</v>
      </c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2:17">
      <c r="B29" s="62"/>
      <c r="C29" s="44" t="s">
        <v>21</v>
      </c>
      <c r="D29" s="44">
        <v>5.6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2:17">
      <c r="B30" s="62"/>
      <c r="C30" s="44" t="s">
        <v>68</v>
      </c>
      <c r="D30" s="44">
        <v>8.5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2:17">
      <c r="B31" s="63"/>
      <c r="C31" s="44" t="s">
        <v>69</v>
      </c>
      <c r="D31" s="44">
        <v>17.7</v>
      </c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</row>
    <row r="32" spans="2:17">
      <c r="B32" s="61" t="s">
        <v>70</v>
      </c>
      <c r="C32" s="44" t="s">
        <v>20</v>
      </c>
      <c r="D32" s="44">
        <v>3.2</v>
      </c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2:17">
      <c r="B33" s="62"/>
      <c r="C33" s="44" t="s">
        <v>21</v>
      </c>
      <c r="D33" s="44">
        <v>8.6999999999999993</v>
      </c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</row>
    <row r="34" spans="2:17">
      <c r="B34" s="62"/>
      <c r="C34" s="44" t="s">
        <v>71</v>
      </c>
      <c r="D34" s="44">
        <v>9.1</v>
      </c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2:17">
      <c r="B35" s="63"/>
      <c r="C35" s="44" t="s">
        <v>69</v>
      </c>
      <c r="D35" s="44">
        <v>25.9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</row>
  </sheetData>
  <mergeCells count="9">
    <mergeCell ref="B32:B35"/>
    <mergeCell ref="D18:N18"/>
    <mergeCell ref="B20:B23"/>
    <mergeCell ref="B24:B27"/>
    <mergeCell ref="D1:N1"/>
    <mergeCell ref="B4:B7"/>
    <mergeCell ref="B8:B11"/>
    <mergeCell ref="B12:B15"/>
    <mergeCell ref="B28:B31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112"/>
  <sheetViews>
    <sheetView topLeftCell="A10" zoomScale="112" zoomScaleNormal="112" workbookViewId="0">
      <selection activeCell="F49" sqref="F49"/>
    </sheetView>
  </sheetViews>
  <sheetFormatPr defaultColWidth="9.28515625" defaultRowHeight="12.75"/>
  <cols>
    <col min="1" max="1" width="21.42578125" style="15" customWidth="1"/>
    <col min="2" max="2" width="13.5703125" style="15" customWidth="1"/>
    <col min="3" max="3" width="16.42578125" style="15" customWidth="1"/>
    <col min="4" max="4" width="14.28515625" style="14" customWidth="1"/>
    <col min="5" max="5" width="16" style="14" customWidth="1"/>
    <col min="6" max="6" width="14.28515625" style="14" customWidth="1"/>
    <col min="7" max="7" width="15.28515625" style="14" customWidth="1"/>
    <col min="8" max="9" width="8.7109375" style="15" customWidth="1"/>
    <col min="10" max="10" width="10.28515625" style="15" customWidth="1"/>
    <col min="11" max="11" width="9.7109375" style="15" customWidth="1"/>
    <col min="12" max="20" width="8.7109375" style="15" customWidth="1"/>
    <col min="21" max="21" width="23.7109375" style="15" customWidth="1"/>
    <col min="22" max="40" width="8.7109375" style="15" customWidth="1"/>
    <col min="41" max="16384" width="9.28515625" style="15"/>
  </cols>
  <sheetData>
    <row r="1" spans="1:46" ht="15.75">
      <c r="A1" s="28"/>
      <c r="C1" s="42"/>
      <c r="D1" s="39"/>
      <c r="E1" s="40" t="s">
        <v>25</v>
      </c>
      <c r="F1" s="39" t="s">
        <v>26</v>
      </c>
      <c r="G1" s="39" t="s">
        <v>27</v>
      </c>
      <c r="H1" s="42"/>
    </row>
    <row r="2" spans="1:46" ht="15.75">
      <c r="A2" s="28"/>
      <c r="I2" s="18"/>
    </row>
    <row r="3" spans="1:46">
      <c r="A3" s="24" t="s">
        <v>28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29</v>
      </c>
      <c r="AA3" s="27">
        <v>37920000</v>
      </c>
      <c r="AB3" s="13" t="s">
        <v>30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31</v>
      </c>
      <c r="AA4" s="26">
        <f>A4*AA3</f>
        <v>11376000</v>
      </c>
      <c r="AB4" s="13" t="s">
        <v>30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26544000</v>
      </c>
      <c r="AB5" s="13" t="s">
        <v>30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>
      <c r="A8" s="16"/>
      <c r="D8" s="17"/>
      <c r="E8" s="17"/>
      <c r="F8" s="17"/>
      <c r="G8" s="17"/>
      <c r="H8" s="18"/>
      <c r="I8" s="18"/>
      <c r="Q8" s="11"/>
      <c r="R8" s="12"/>
    </row>
    <row r="9" spans="1:46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>
      <c r="A24" s="16"/>
      <c r="D24" s="17"/>
      <c r="E24" s="17"/>
      <c r="F24" s="17"/>
      <c r="G24" s="17"/>
      <c r="H24" s="18"/>
      <c r="I24" s="18"/>
      <c r="AS24" s="11"/>
      <c r="AT24" s="11"/>
    </row>
    <row r="25" spans="1:46">
      <c r="A25" s="16"/>
      <c r="D25" s="17"/>
      <c r="E25" s="17"/>
      <c r="F25" s="17"/>
      <c r="G25" s="17"/>
      <c r="H25" s="18"/>
      <c r="I25" s="18"/>
      <c r="AS25" s="11"/>
      <c r="AT25" s="11"/>
    </row>
    <row r="26" spans="1:46">
      <c r="A26" s="16"/>
      <c r="D26" s="17"/>
      <c r="E26" s="17"/>
      <c r="F26" s="17"/>
      <c r="G26" s="17"/>
      <c r="H26" s="18"/>
      <c r="I26" s="18"/>
      <c r="AS26" s="11"/>
      <c r="AT26" s="11"/>
    </row>
    <row r="27" spans="1:46">
      <c r="A27" s="16"/>
      <c r="D27" s="17"/>
      <c r="E27" s="17"/>
      <c r="F27" s="17"/>
      <c r="G27" s="17"/>
      <c r="H27" s="18"/>
      <c r="I27" s="18"/>
      <c r="AS27" s="11"/>
      <c r="AT27" s="11"/>
    </row>
    <row r="28" spans="1:46">
      <c r="A28" s="16"/>
      <c r="D28" s="17"/>
      <c r="E28" s="17"/>
      <c r="F28" s="17"/>
      <c r="G28" s="17"/>
      <c r="H28" s="18"/>
      <c r="I28" s="18"/>
      <c r="AS28" s="11"/>
      <c r="AT28" s="11"/>
    </row>
    <row r="29" spans="1:46">
      <c r="A29" s="16"/>
      <c r="D29" s="17"/>
      <c r="E29" s="17"/>
      <c r="F29" s="17"/>
      <c r="G29" s="17"/>
      <c r="H29" s="18"/>
      <c r="I29" s="18"/>
      <c r="AS29" s="11"/>
      <c r="AT29" s="11"/>
    </row>
    <row r="30" spans="1:46">
      <c r="A30" s="16"/>
      <c r="D30" s="17"/>
      <c r="E30" s="17"/>
      <c r="F30" s="17"/>
      <c r="G30" s="17"/>
      <c r="H30" s="18"/>
      <c r="I30" s="18"/>
    </row>
    <row r="31" spans="1:46">
      <c r="A31" s="16"/>
      <c r="D31" s="17"/>
      <c r="E31" s="17"/>
      <c r="F31" s="17"/>
      <c r="G31" s="17"/>
      <c r="H31" s="18"/>
      <c r="I31" s="18"/>
    </row>
    <row r="32" spans="1:46">
      <c r="A32" s="16"/>
      <c r="D32" s="17"/>
      <c r="E32" s="17"/>
      <c r="F32" s="17"/>
      <c r="G32" s="17"/>
      <c r="H32" s="18"/>
      <c r="I32" s="18"/>
    </row>
    <row r="33" spans="1:41" ht="26.25">
      <c r="A33" s="65" t="s">
        <v>32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spans="1:41">
      <c r="A34" s="16"/>
      <c r="D34" s="17"/>
      <c r="E34" s="17"/>
      <c r="F34" s="17"/>
      <c r="G34" s="17"/>
      <c r="H34" s="18"/>
      <c r="I34" s="18"/>
    </row>
    <row r="35" spans="1:41">
      <c r="A35" s="16"/>
      <c r="D35" s="15"/>
      <c r="E35" s="15"/>
      <c r="F35" s="15"/>
      <c r="G35" s="15"/>
    </row>
    <row r="36" spans="1:41" s="10" customFormat="1" ht="57.75" customHeight="1">
      <c r="A36" s="9" t="s">
        <v>33</v>
      </c>
      <c r="B36" s="67" t="s">
        <v>18</v>
      </c>
      <c r="C36" s="68"/>
      <c r="D36" s="67" t="s">
        <v>1</v>
      </c>
      <c r="E36" s="68"/>
      <c r="F36" s="67" t="s">
        <v>2</v>
      </c>
      <c r="G36" s="68"/>
      <c r="H36" s="67" t="s">
        <v>3</v>
      </c>
      <c r="I36" s="68"/>
      <c r="J36" s="67" t="s">
        <v>4</v>
      </c>
      <c r="K36" s="68"/>
      <c r="L36" s="67" t="s">
        <v>5</v>
      </c>
      <c r="M36" s="68"/>
      <c r="N36" s="67" t="s">
        <v>6</v>
      </c>
      <c r="O36" s="68"/>
      <c r="P36" s="67"/>
      <c r="Q36" s="68"/>
      <c r="R36" s="67"/>
      <c r="S36" s="68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45.75" customHeight="1">
      <c r="A37" s="9"/>
      <c r="B37" s="34" t="s">
        <v>34</v>
      </c>
      <c r="C37" s="34" t="s">
        <v>35</v>
      </c>
      <c r="D37" s="34" t="s">
        <v>34</v>
      </c>
      <c r="E37" s="34" t="s">
        <v>35</v>
      </c>
      <c r="F37" s="34" t="s">
        <v>34</v>
      </c>
      <c r="G37" s="34" t="s">
        <v>35</v>
      </c>
      <c r="H37" s="34" t="s">
        <v>34</v>
      </c>
      <c r="I37" s="34" t="s">
        <v>35</v>
      </c>
      <c r="J37" s="34" t="s">
        <v>34</v>
      </c>
      <c r="K37" s="34" t="s">
        <v>35</v>
      </c>
      <c r="L37" s="34" t="s">
        <v>34</v>
      </c>
      <c r="M37" s="34" t="s">
        <v>35</v>
      </c>
      <c r="N37" s="34" t="s">
        <v>34</v>
      </c>
      <c r="O37" s="34" t="s">
        <v>35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640848</v>
      </c>
      <c r="C38" s="26">
        <v>3682030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15">
        <v>1880830</v>
      </c>
      <c r="C39" s="26">
        <v>8778480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4482140</v>
      </c>
      <c r="C40" s="26">
        <v>13423700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7891150</v>
      </c>
      <c r="C41" s="26">
        <v>16809900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11220500</v>
      </c>
      <c r="C42" s="26">
        <v>20120400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14682600</v>
      </c>
      <c r="C43" s="26">
        <v>24758000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19901100</v>
      </c>
      <c r="C44" s="26">
        <v>30076000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21838100</v>
      </c>
      <c r="C45" s="26">
        <v>35076000</v>
      </c>
      <c r="D45" s="15"/>
      <c r="E45" s="15"/>
      <c r="F45" s="15"/>
      <c r="G45" s="15"/>
    </row>
    <row r="46" spans="1:41">
      <c r="A46" s="11">
        <f t="shared" si="0"/>
        <v>16</v>
      </c>
      <c r="B46" s="14">
        <v>25793200</v>
      </c>
      <c r="C46" s="57">
        <v>36812700</v>
      </c>
      <c r="D46" s="15"/>
      <c r="E46" s="15"/>
      <c r="F46" s="15"/>
      <c r="G46" s="15"/>
    </row>
    <row r="47" spans="1:41">
      <c r="A47" s="11">
        <f t="shared" si="0"/>
        <v>18</v>
      </c>
      <c r="B47" s="14">
        <v>29448700</v>
      </c>
      <c r="C47" s="57">
        <v>37427000</v>
      </c>
      <c r="D47" s="15"/>
      <c r="E47" s="15"/>
      <c r="F47" s="15"/>
      <c r="G47" s="15"/>
    </row>
    <row r="48" spans="1:41">
      <c r="A48" s="11">
        <f t="shared" si="0"/>
        <v>20</v>
      </c>
      <c r="B48" s="14">
        <v>32497400</v>
      </c>
      <c r="C48" s="57">
        <v>37593900</v>
      </c>
      <c r="D48" s="15"/>
      <c r="E48" s="15"/>
      <c r="F48" s="15"/>
      <c r="G48" s="15"/>
    </row>
    <row r="49" spans="1:41">
      <c r="A49" s="11">
        <f t="shared" si="0"/>
        <v>22</v>
      </c>
      <c r="B49" s="14">
        <v>34848500</v>
      </c>
      <c r="C49" s="57">
        <v>37726600</v>
      </c>
      <c r="D49" s="15"/>
      <c r="E49" s="15"/>
      <c r="F49" s="15"/>
      <c r="G49" s="15"/>
    </row>
    <row r="50" spans="1:41">
      <c r="A50" s="11">
        <f t="shared" si="0"/>
        <v>24</v>
      </c>
      <c r="B50" s="14">
        <v>36194600</v>
      </c>
      <c r="C50" s="57">
        <v>37885900</v>
      </c>
      <c r="D50" s="15"/>
      <c r="E50" s="15"/>
      <c r="F50" s="15"/>
      <c r="G50" s="15"/>
    </row>
    <row r="51" spans="1:41">
      <c r="A51" s="11">
        <f t="shared" si="0"/>
        <v>26</v>
      </c>
      <c r="B51" s="14">
        <v>37123700</v>
      </c>
      <c r="C51" s="57">
        <v>37908600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36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8.1023603827327211</v>
      </c>
      <c r="C55" s="36">
        <f t="shared" si="1"/>
        <v>3.2205853200164238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37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16.432972470992386</v>
      </c>
      <c r="C56" s="36">
        <f t="shared" si="2"/>
        <v>10.715957228207504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 ht="54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112"/>
  <sheetViews>
    <sheetView topLeftCell="A16" workbookViewId="0">
      <selection activeCell="D43" sqref="D43"/>
    </sheetView>
  </sheetViews>
  <sheetFormatPr defaultColWidth="9.28515625" defaultRowHeight="12.75"/>
  <cols>
    <col min="1" max="1" width="21.42578125" style="15" customWidth="1"/>
    <col min="2" max="2" width="13.5703125" style="15" customWidth="1"/>
    <col min="3" max="3" width="16.42578125" style="15" customWidth="1"/>
    <col min="4" max="4" width="14.28515625" style="14" customWidth="1"/>
    <col min="5" max="5" width="16" style="14" customWidth="1"/>
    <col min="6" max="6" width="14.28515625" style="14" customWidth="1"/>
    <col min="7" max="7" width="15.28515625" style="14" customWidth="1"/>
    <col min="8" max="9" width="8.7109375" style="15" customWidth="1"/>
    <col min="10" max="10" width="10.28515625" style="15" customWidth="1"/>
    <col min="11" max="11" width="9.7109375" style="15" customWidth="1"/>
    <col min="12" max="20" width="8.7109375" style="15" customWidth="1"/>
    <col min="21" max="21" width="23.7109375" style="15" customWidth="1"/>
    <col min="22" max="40" width="8.7109375" style="15" customWidth="1"/>
    <col min="41" max="16384" width="9.28515625" style="15"/>
  </cols>
  <sheetData>
    <row r="1" spans="1:46" ht="15.75">
      <c r="A1" s="28"/>
      <c r="C1" s="42"/>
      <c r="D1" s="39"/>
      <c r="E1" s="40" t="s">
        <v>25</v>
      </c>
      <c r="F1" s="39" t="s">
        <v>26</v>
      </c>
      <c r="G1" s="39" t="s">
        <v>27</v>
      </c>
      <c r="H1" s="42"/>
    </row>
    <row r="2" spans="1:46" ht="15.75">
      <c r="A2" s="28"/>
      <c r="I2" s="18"/>
    </row>
    <row r="3" spans="1:46">
      <c r="A3" s="24" t="s">
        <v>28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29</v>
      </c>
      <c r="AA3" s="27">
        <v>37920000</v>
      </c>
      <c r="AB3" s="13" t="s">
        <v>30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31</v>
      </c>
      <c r="AA4" s="26">
        <f>A4*AA3</f>
        <v>11376000</v>
      </c>
      <c r="AB4" s="13" t="s">
        <v>30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26544000</v>
      </c>
      <c r="AB5" s="13" t="s">
        <v>30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>
      <c r="A8" s="16"/>
      <c r="D8" s="17"/>
      <c r="E8" s="17"/>
      <c r="F8" s="17"/>
      <c r="G8" s="17"/>
      <c r="H8" s="18"/>
      <c r="I8" s="18"/>
      <c r="Q8" s="11"/>
      <c r="R8" s="12"/>
    </row>
    <row r="9" spans="1:46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>
      <c r="A24" s="16"/>
      <c r="D24" s="17"/>
      <c r="E24" s="17"/>
      <c r="F24" s="17"/>
      <c r="G24" s="17"/>
      <c r="H24" s="18"/>
      <c r="I24" s="18"/>
      <c r="AS24" s="11"/>
      <c r="AT24" s="11"/>
    </row>
    <row r="25" spans="1:46">
      <c r="A25" s="16"/>
      <c r="D25" s="17"/>
      <c r="E25" s="17"/>
      <c r="F25" s="17"/>
      <c r="G25" s="17"/>
      <c r="H25" s="18"/>
      <c r="I25" s="18"/>
      <c r="AS25" s="11"/>
      <c r="AT25" s="11"/>
    </row>
    <row r="26" spans="1:46">
      <c r="A26" s="16"/>
      <c r="D26" s="17"/>
      <c r="E26" s="17"/>
      <c r="F26" s="17"/>
      <c r="G26" s="17"/>
      <c r="H26" s="18"/>
      <c r="I26" s="18"/>
      <c r="AS26" s="11"/>
      <c r="AT26" s="11"/>
    </row>
    <row r="27" spans="1:46">
      <c r="A27" s="16"/>
      <c r="D27" s="17"/>
      <c r="E27" s="17"/>
      <c r="F27" s="17"/>
      <c r="G27" s="17"/>
      <c r="H27" s="18"/>
      <c r="I27" s="18"/>
      <c r="AS27" s="11"/>
      <c r="AT27" s="11"/>
    </row>
    <row r="28" spans="1:46">
      <c r="A28" s="16"/>
      <c r="D28" s="17"/>
      <c r="E28" s="17"/>
      <c r="F28" s="17"/>
      <c r="G28" s="17"/>
      <c r="H28" s="18"/>
      <c r="I28" s="18"/>
      <c r="AS28" s="11"/>
      <c r="AT28" s="11"/>
    </row>
    <row r="29" spans="1:46">
      <c r="A29" s="16"/>
      <c r="D29" s="17"/>
      <c r="E29" s="17"/>
      <c r="F29" s="17"/>
      <c r="G29" s="17"/>
      <c r="H29" s="18"/>
      <c r="I29" s="18"/>
      <c r="AS29" s="11"/>
      <c r="AT29" s="11"/>
    </row>
    <row r="30" spans="1:46">
      <c r="A30" s="16"/>
      <c r="D30" s="17"/>
      <c r="E30" s="17"/>
      <c r="F30" s="17"/>
      <c r="G30" s="17"/>
      <c r="H30" s="18"/>
      <c r="I30" s="18"/>
    </row>
    <row r="31" spans="1:46">
      <c r="A31" s="16"/>
      <c r="D31" s="17"/>
      <c r="E31" s="17"/>
      <c r="F31" s="17"/>
      <c r="G31" s="17"/>
      <c r="H31" s="18"/>
      <c r="I31" s="18"/>
    </row>
    <row r="32" spans="1:46">
      <c r="A32" s="16"/>
      <c r="D32" s="17"/>
      <c r="E32" s="17"/>
      <c r="F32" s="17"/>
      <c r="G32" s="17"/>
      <c r="H32" s="18"/>
      <c r="I32" s="18"/>
    </row>
    <row r="33" spans="1:41" ht="26.25">
      <c r="A33" s="65" t="s">
        <v>32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spans="1:41">
      <c r="A34" s="16"/>
      <c r="D34" s="17"/>
      <c r="E34" s="17"/>
      <c r="F34" s="17"/>
      <c r="G34" s="17"/>
      <c r="H34" s="18"/>
      <c r="I34" s="18"/>
    </row>
    <row r="35" spans="1:41">
      <c r="A35" s="16"/>
      <c r="D35" s="15"/>
      <c r="E35" s="15"/>
      <c r="F35" s="15"/>
      <c r="G35" s="15"/>
    </row>
    <row r="36" spans="1:41" s="10" customFormat="1" ht="46.5">
      <c r="A36" s="9" t="s">
        <v>33</v>
      </c>
      <c r="B36" s="67" t="s">
        <v>18</v>
      </c>
      <c r="C36" s="68"/>
      <c r="D36" s="67" t="s">
        <v>1</v>
      </c>
      <c r="E36" s="68"/>
      <c r="F36" s="67" t="s">
        <v>2</v>
      </c>
      <c r="G36" s="68"/>
      <c r="H36" s="67" t="s">
        <v>3</v>
      </c>
      <c r="I36" s="68"/>
      <c r="J36" s="67" t="s">
        <v>4</v>
      </c>
      <c r="K36" s="68"/>
      <c r="L36" s="67" t="s">
        <v>5</v>
      </c>
      <c r="M36" s="68"/>
      <c r="N36" s="67" t="s">
        <v>6</v>
      </c>
      <c r="O36" s="68"/>
      <c r="P36" s="67"/>
      <c r="Q36" s="68"/>
      <c r="R36" s="67"/>
      <c r="S36" s="68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32.25">
      <c r="A37" s="9"/>
      <c r="B37" s="34" t="s">
        <v>34</v>
      </c>
      <c r="C37" s="34" t="s">
        <v>35</v>
      </c>
      <c r="D37" s="34" t="s">
        <v>34</v>
      </c>
      <c r="E37" s="34" t="s">
        <v>35</v>
      </c>
      <c r="F37" s="34" t="s">
        <v>34</v>
      </c>
      <c r="G37" s="34" t="s">
        <v>35</v>
      </c>
      <c r="H37" s="34" t="s">
        <v>34</v>
      </c>
      <c r="I37" s="34" t="s">
        <v>35</v>
      </c>
      <c r="J37" s="34" t="s">
        <v>34</v>
      </c>
      <c r="K37" s="34" t="s">
        <v>35</v>
      </c>
      <c r="L37" s="34" t="s">
        <v>34</v>
      </c>
      <c r="M37" s="34" t="s">
        <v>35</v>
      </c>
      <c r="N37" s="34" t="s">
        <v>34</v>
      </c>
      <c r="O37" s="34" t="s">
        <v>35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656016</v>
      </c>
      <c r="C38" s="48">
        <v>3996770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2017340</v>
      </c>
      <c r="C39" s="48">
        <v>9214560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4679330</v>
      </c>
      <c r="C40" s="48">
        <v>13848400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8156590</v>
      </c>
      <c r="C41" s="48">
        <v>17238400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11652800</v>
      </c>
      <c r="C42" s="48">
        <v>21075900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15194500</v>
      </c>
      <c r="C43" s="48">
        <v>27165900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19824000</v>
      </c>
      <c r="C44" s="48">
        <v>31024500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22824000</v>
      </c>
      <c r="C45" s="48">
        <v>36634500</v>
      </c>
      <c r="D45" s="15"/>
      <c r="E45" s="15"/>
      <c r="F45" s="15"/>
      <c r="G45" s="15"/>
    </row>
    <row r="46" spans="1:41">
      <c r="A46" s="11">
        <f t="shared" si="0"/>
        <v>16</v>
      </c>
      <c r="B46" s="48">
        <v>27336500</v>
      </c>
      <c r="C46" s="48">
        <v>37578700</v>
      </c>
      <c r="D46" s="15"/>
      <c r="E46" s="15"/>
      <c r="F46" s="15"/>
      <c r="G46" s="15"/>
    </row>
    <row r="47" spans="1:41">
      <c r="A47" s="11">
        <f t="shared" si="0"/>
        <v>18</v>
      </c>
      <c r="B47" s="48">
        <v>31018600</v>
      </c>
      <c r="C47" s="48">
        <v>37855500</v>
      </c>
      <c r="D47" s="15"/>
      <c r="E47" s="15"/>
      <c r="F47" s="15"/>
      <c r="G47" s="15"/>
    </row>
    <row r="48" spans="1:41">
      <c r="A48" s="11">
        <f t="shared" si="0"/>
        <v>20</v>
      </c>
      <c r="B48" s="48">
        <v>34040800</v>
      </c>
      <c r="C48" s="48">
        <v>37878300</v>
      </c>
      <c r="D48" s="15"/>
      <c r="E48" s="15"/>
      <c r="F48" s="15"/>
      <c r="G48" s="15"/>
    </row>
    <row r="49" spans="1:41">
      <c r="A49" s="11">
        <f t="shared" si="0"/>
        <v>22</v>
      </c>
      <c r="B49" s="48">
        <v>35826800</v>
      </c>
      <c r="C49" s="48">
        <v>37878300</v>
      </c>
      <c r="D49" s="15"/>
      <c r="E49" s="15"/>
      <c r="F49" s="15"/>
      <c r="G49" s="15"/>
    </row>
    <row r="50" spans="1:41">
      <c r="A50" s="11">
        <f t="shared" si="0"/>
        <v>24</v>
      </c>
      <c r="B50" s="48">
        <v>36767200</v>
      </c>
      <c r="C50" s="48">
        <v>37889700</v>
      </c>
      <c r="D50" s="15"/>
      <c r="E50" s="15"/>
      <c r="F50" s="15"/>
      <c r="G50" s="15"/>
    </row>
    <row r="51" spans="1:41">
      <c r="A51" s="11">
        <f t="shared" si="0"/>
        <v>26</v>
      </c>
      <c r="B51" s="48">
        <v>37400500</v>
      </c>
      <c r="C51" s="48">
        <v>37889700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36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7.8652130474020288</v>
      </c>
      <c r="C55" s="36">
        <f t="shared" si="1"/>
        <v>3.0345059506050287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37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15.673864632260621</v>
      </c>
      <c r="C56" s="36">
        <f t="shared" si="2"/>
        <v>9.8175269528312956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112"/>
  <sheetViews>
    <sheetView topLeftCell="A31" workbookViewId="0">
      <selection activeCell="G49" sqref="G49"/>
    </sheetView>
  </sheetViews>
  <sheetFormatPr defaultColWidth="9.28515625" defaultRowHeight="12.75"/>
  <cols>
    <col min="1" max="1" width="21.42578125" style="15" customWidth="1"/>
    <col min="2" max="2" width="13.5703125" style="15" customWidth="1"/>
    <col min="3" max="3" width="16.42578125" style="15" customWidth="1"/>
    <col min="4" max="4" width="14.28515625" style="14" customWidth="1"/>
    <col min="5" max="5" width="16" style="14" customWidth="1"/>
    <col min="6" max="6" width="14.28515625" style="14" customWidth="1"/>
    <col min="7" max="7" width="15.28515625" style="14" customWidth="1"/>
    <col min="8" max="9" width="8.7109375" style="15" customWidth="1"/>
    <col min="10" max="10" width="10.28515625" style="15" customWidth="1"/>
    <col min="11" max="11" width="9.7109375" style="15" customWidth="1"/>
    <col min="12" max="20" width="8.7109375" style="15" customWidth="1"/>
    <col min="21" max="21" width="23.7109375" style="15" customWidth="1"/>
    <col min="22" max="40" width="8.7109375" style="15" customWidth="1"/>
    <col min="41" max="16384" width="9.28515625" style="15"/>
  </cols>
  <sheetData>
    <row r="1" spans="1:46" ht="15.75">
      <c r="A1" s="28"/>
      <c r="C1" s="42"/>
      <c r="D1" s="39"/>
      <c r="E1" s="40" t="s">
        <v>25</v>
      </c>
      <c r="F1" s="39" t="s">
        <v>26</v>
      </c>
      <c r="G1" s="39" t="s">
        <v>27</v>
      </c>
      <c r="H1" s="42"/>
    </row>
    <row r="2" spans="1:46" ht="15.75">
      <c r="A2" s="28"/>
      <c r="I2" s="18"/>
    </row>
    <row r="3" spans="1:46">
      <c r="A3" s="24" t="s">
        <v>28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29</v>
      </c>
      <c r="AA3" s="27">
        <v>37920000</v>
      </c>
      <c r="AB3" s="13" t="s">
        <v>30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31</v>
      </c>
      <c r="AA4" s="26">
        <f>A4*AA3</f>
        <v>11376000</v>
      </c>
      <c r="AB4" s="13" t="s">
        <v>30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26544000</v>
      </c>
      <c r="AB5" s="13" t="s">
        <v>30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>
      <c r="A8" s="16"/>
      <c r="D8" s="17"/>
      <c r="E8" s="17"/>
      <c r="F8" s="17"/>
      <c r="G8" s="17"/>
      <c r="H8" s="18"/>
      <c r="I8" s="18"/>
      <c r="Q8" s="11"/>
      <c r="R8" s="12"/>
    </row>
    <row r="9" spans="1:46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>
      <c r="A24" s="16"/>
      <c r="D24" s="17"/>
      <c r="E24" s="17"/>
      <c r="F24" s="17"/>
      <c r="G24" s="17"/>
      <c r="H24" s="18"/>
      <c r="I24" s="18"/>
      <c r="AS24" s="11"/>
      <c r="AT24" s="11"/>
    </row>
    <row r="25" spans="1:46">
      <c r="A25" s="16"/>
      <c r="D25" s="17"/>
      <c r="E25" s="17"/>
      <c r="F25" s="17"/>
      <c r="G25" s="17"/>
      <c r="H25" s="18"/>
      <c r="I25" s="18"/>
      <c r="AS25" s="11"/>
      <c r="AT25" s="11"/>
    </row>
    <row r="26" spans="1:46">
      <c r="A26" s="16"/>
      <c r="D26" s="17"/>
      <c r="E26" s="17"/>
      <c r="F26" s="17"/>
      <c r="G26" s="17"/>
      <c r="H26" s="18"/>
      <c r="I26" s="18"/>
      <c r="AS26" s="11"/>
      <c r="AT26" s="11"/>
    </row>
    <row r="27" spans="1:46">
      <c r="A27" s="16"/>
      <c r="D27" s="17"/>
      <c r="E27" s="17"/>
      <c r="F27" s="17"/>
      <c r="G27" s="17"/>
      <c r="H27" s="18"/>
      <c r="I27" s="18"/>
      <c r="AS27" s="11"/>
      <c r="AT27" s="11"/>
    </row>
    <row r="28" spans="1:46">
      <c r="A28" s="16"/>
      <c r="D28" s="17"/>
      <c r="E28" s="17"/>
      <c r="F28" s="17"/>
      <c r="G28" s="17"/>
      <c r="H28" s="18"/>
      <c r="I28" s="18"/>
      <c r="AS28" s="11"/>
      <c r="AT28" s="11"/>
    </row>
    <row r="29" spans="1:46">
      <c r="A29" s="16"/>
      <c r="D29" s="17"/>
      <c r="E29" s="17"/>
      <c r="F29" s="17"/>
      <c r="G29" s="17"/>
      <c r="H29" s="18"/>
      <c r="I29" s="18"/>
      <c r="AS29" s="11"/>
      <c r="AT29" s="11"/>
    </row>
    <row r="30" spans="1:46">
      <c r="A30" s="16"/>
      <c r="D30" s="17"/>
      <c r="E30" s="17"/>
      <c r="F30" s="17"/>
      <c r="G30" s="17"/>
      <c r="H30" s="18"/>
      <c r="I30" s="18"/>
    </row>
    <row r="31" spans="1:46">
      <c r="A31" s="16"/>
      <c r="D31" s="17"/>
      <c r="E31" s="17"/>
      <c r="F31" s="17"/>
      <c r="G31" s="17"/>
      <c r="H31" s="18"/>
      <c r="I31" s="18"/>
    </row>
    <row r="32" spans="1:46">
      <c r="A32" s="16"/>
      <c r="D32" s="17"/>
      <c r="E32" s="17"/>
      <c r="F32" s="17"/>
      <c r="G32" s="17"/>
      <c r="H32" s="18"/>
      <c r="I32" s="18"/>
    </row>
    <row r="33" spans="1:41" ht="26.25">
      <c r="A33" s="65" t="s">
        <v>32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spans="1:41">
      <c r="A34" s="16"/>
      <c r="D34" s="17"/>
      <c r="E34" s="17"/>
      <c r="F34" s="17"/>
      <c r="G34" s="17"/>
      <c r="H34" s="18"/>
      <c r="I34" s="18"/>
    </row>
    <row r="35" spans="1:41">
      <c r="A35" s="16"/>
      <c r="D35" s="15"/>
      <c r="E35" s="15"/>
      <c r="F35" s="15"/>
      <c r="G35" s="15"/>
    </row>
    <row r="36" spans="1:41" s="10" customFormat="1" ht="63" customHeight="1">
      <c r="A36" s="9" t="s">
        <v>33</v>
      </c>
      <c r="B36" s="67" t="s">
        <v>18</v>
      </c>
      <c r="C36" s="68"/>
      <c r="D36" s="67" t="s">
        <v>1</v>
      </c>
      <c r="E36" s="68"/>
      <c r="F36" s="67" t="s">
        <v>2</v>
      </c>
      <c r="G36" s="68"/>
      <c r="H36" s="67" t="s">
        <v>3</v>
      </c>
      <c r="I36" s="68"/>
      <c r="J36" s="67" t="s">
        <v>4</v>
      </c>
      <c r="K36" s="68"/>
      <c r="L36" s="67" t="s">
        <v>5</v>
      </c>
      <c r="M36" s="68"/>
      <c r="N36" s="67" t="s">
        <v>38</v>
      </c>
      <c r="O36" s="68"/>
      <c r="P36" s="67"/>
      <c r="Q36" s="68"/>
      <c r="R36" s="67"/>
      <c r="S36" s="68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32.25">
      <c r="A37" s="9"/>
      <c r="B37" s="34" t="s">
        <v>39</v>
      </c>
      <c r="C37" s="34" t="s">
        <v>40</v>
      </c>
      <c r="D37" s="34" t="s">
        <v>39</v>
      </c>
      <c r="E37" s="34" t="s">
        <v>40</v>
      </c>
      <c r="F37" s="34" t="s">
        <v>39</v>
      </c>
      <c r="G37" s="34" t="s">
        <v>40</v>
      </c>
      <c r="H37" s="34" t="s">
        <v>39</v>
      </c>
      <c r="I37" s="34" t="s">
        <v>40</v>
      </c>
      <c r="J37" s="34" t="s">
        <v>39</v>
      </c>
      <c r="K37" s="34" t="s">
        <v>40</v>
      </c>
      <c r="L37" s="34" t="s">
        <v>39</v>
      </c>
      <c r="M37" s="34" t="s">
        <v>40</v>
      </c>
      <c r="N37" s="34" t="s">
        <v>39</v>
      </c>
      <c r="O37" s="34" t="s">
        <v>40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109968</v>
      </c>
      <c r="C38" s="15">
        <v>1403040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663600</v>
      </c>
      <c r="C39" s="15">
        <v>5983780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2995680</v>
      </c>
      <c r="C40" s="26">
        <v>11645200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7072080</v>
      </c>
      <c r="C41" s="26">
        <v>15676100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11360800</v>
      </c>
      <c r="C42" s="26">
        <v>18482200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14853300</v>
      </c>
      <c r="C43" s="26">
        <v>22297000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17773100</v>
      </c>
      <c r="C44" s="26">
        <v>27840900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21212400</v>
      </c>
      <c r="C45" s="26">
        <v>33441600</v>
      </c>
      <c r="D45" s="15"/>
      <c r="E45" s="15"/>
      <c r="F45" s="15"/>
      <c r="G45" s="15"/>
    </row>
    <row r="46" spans="1:41">
      <c r="A46" s="11">
        <f t="shared" si="0"/>
        <v>16</v>
      </c>
      <c r="B46" s="48">
        <v>25197800</v>
      </c>
      <c r="C46" s="14">
        <v>36293200</v>
      </c>
      <c r="D46" s="15"/>
      <c r="E46" s="15"/>
      <c r="F46" s="15"/>
      <c r="G46" s="15"/>
    </row>
    <row r="47" spans="1:41">
      <c r="A47" s="11">
        <f t="shared" si="0"/>
        <v>18</v>
      </c>
      <c r="B47" s="48">
        <v>29099800</v>
      </c>
      <c r="C47" s="14">
        <v>37366400</v>
      </c>
      <c r="D47" s="15"/>
      <c r="E47" s="15"/>
      <c r="F47" s="15"/>
      <c r="G47" s="15"/>
    </row>
    <row r="48" spans="1:41">
      <c r="A48" s="11">
        <f t="shared" si="0"/>
        <v>20</v>
      </c>
      <c r="B48" s="48">
        <v>32376100</v>
      </c>
      <c r="C48" s="14">
        <v>37609100</v>
      </c>
      <c r="D48" s="15"/>
      <c r="E48" s="15"/>
      <c r="F48" s="15"/>
      <c r="G48" s="15"/>
    </row>
    <row r="49" spans="1:41">
      <c r="A49" s="11">
        <f t="shared" si="0"/>
        <v>22</v>
      </c>
      <c r="B49" s="48">
        <v>34738500</v>
      </c>
      <c r="C49" s="14">
        <v>37741800</v>
      </c>
      <c r="D49" s="15"/>
      <c r="E49" s="15"/>
      <c r="F49" s="15"/>
      <c r="G49" s="15"/>
    </row>
    <row r="50" spans="1:41">
      <c r="A50" s="11">
        <f t="shared" si="0"/>
        <v>24</v>
      </c>
      <c r="B50" s="48">
        <v>36217400</v>
      </c>
      <c r="C50" s="14">
        <v>37893500</v>
      </c>
      <c r="D50" s="15"/>
      <c r="E50" s="15"/>
      <c r="F50" s="15"/>
      <c r="G50" s="15"/>
    </row>
    <row r="51" spans="1:41">
      <c r="A51" s="11">
        <f t="shared" si="0"/>
        <v>26</v>
      </c>
      <c r="B51" s="48">
        <v>37006100</v>
      </c>
      <c r="C51" s="14">
        <v>37920000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36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8.0099759269085418</v>
      </c>
      <c r="C55" s="36">
        <f t="shared" si="1"/>
        <v>3.9297484423084632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37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16.723003084224811</v>
      </c>
      <c r="C56" s="36">
        <f t="shared" si="2"/>
        <v>11.57035293847909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112"/>
  <sheetViews>
    <sheetView topLeftCell="A22" workbookViewId="0">
      <selection activeCell="C38" sqref="C38:C50"/>
    </sheetView>
  </sheetViews>
  <sheetFormatPr defaultColWidth="9.28515625" defaultRowHeight="12.75"/>
  <cols>
    <col min="1" max="1" width="21.42578125" style="15" customWidth="1"/>
    <col min="2" max="2" width="13.5703125" style="15" customWidth="1"/>
    <col min="3" max="3" width="16.42578125" style="15" customWidth="1"/>
    <col min="4" max="4" width="14.28515625" style="14" customWidth="1"/>
    <col min="5" max="5" width="16" style="14" customWidth="1"/>
    <col min="6" max="6" width="14.28515625" style="14" customWidth="1"/>
    <col min="7" max="7" width="15.28515625" style="14" customWidth="1"/>
    <col min="8" max="9" width="8.7109375" style="15" customWidth="1"/>
    <col min="10" max="10" width="10.28515625" style="15" customWidth="1"/>
    <col min="11" max="11" width="9.7109375" style="15" customWidth="1"/>
    <col min="12" max="20" width="8.7109375" style="15" customWidth="1"/>
    <col min="21" max="21" width="23.7109375" style="15" customWidth="1"/>
    <col min="22" max="40" width="8.7109375" style="15" customWidth="1"/>
    <col min="41" max="16384" width="9.28515625" style="15"/>
  </cols>
  <sheetData>
    <row r="1" spans="1:46" ht="15.75">
      <c r="A1" s="28"/>
      <c r="C1" s="42"/>
      <c r="D1" s="39"/>
      <c r="E1" s="40" t="s">
        <v>25</v>
      </c>
      <c r="F1" s="39" t="s">
        <v>26</v>
      </c>
      <c r="G1" s="39" t="s">
        <v>27</v>
      </c>
      <c r="H1" s="42"/>
    </row>
    <row r="2" spans="1:46" ht="15.75">
      <c r="A2" s="28"/>
      <c r="I2" s="18"/>
    </row>
    <row r="3" spans="1:46">
      <c r="A3" s="24" t="s">
        <v>28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29</v>
      </c>
      <c r="AA3" s="27">
        <v>124545000</v>
      </c>
      <c r="AB3" s="13" t="s">
        <v>30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31</v>
      </c>
      <c r="AA4" s="26">
        <f>A4*AA3</f>
        <v>37363500</v>
      </c>
      <c r="AB4" s="13" t="s">
        <v>30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87181500</v>
      </c>
      <c r="AB5" s="13" t="s">
        <v>30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>
      <c r="A8" s="16"/>
      <c r="D8" s="17"/>
      <c r="E8" s="17"/>
      <c r="F8" s="17"/>
      <c r="G8" s="17"/>
      <c r="H8" s="18"/>
      <c r="I8" s="18"/>
      <c r="Q8" s="11"/>
      <c r="R8" s="12"/>
    </row>
    <row r="9" spans="1:46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>
      <c r="A24" s="16"/>
      <c r="D24" s="17"/>
      <c r="E24" s="17"/>
      <c r="F24" s="17"/>
      <c r="G24" s="17"/>
      <c r="H24" s="18"/>
      <c r="I24" s="18"/>
      <c r="AS24" s="11"/>
      <c r="AT24" s="11"/>
    </row>
    <row r="25" spans="1:46">
      <c r="A25" s="16"/>
      <c r="D25" s="17"/>
      <c r="E25" s="17"/>
      <c r="F25" s="17"/>
      <c r="G25" s="17"/>
      <c r="H25" s="18"/>
      <c r="I25" s="18"/>
      <c r="AS25" s="11"/>
      <c r="AT25" s="11"/>
    </row>
    <row r="26" spans="1:46">
      <c r="A26" s="16"/>
      <c r="D26" s="17"/>
      <c r="E26" s="17"/>
      <c r="F26" s="17"/>
      <c r="G26" s="17"/>
      <c r="H26" s="18"/>
      <c r="I26" s="18"/>
      <c r="AS26" s="11"/>
      <c r="AT26" s="11"/>
    </row>
    <row r="27" spans="1:46">
      <c r="A27" s="16"/>
      <c r="D27" s="17"/>
      <c r="E27" s="17"/>
      <c r="F27" s="17"/>
      <c r="G27" s="17"/>
      <c r="H27" s="18"/>
      <c r="I27" s="18"/>
      <c r="AS27" s="11"/>
      <c r="AT27" s="11"/>
    </row>
    <row r="28" spans="1:46">
      <c r="A28" s="16"/>
      <c r="D28" s="17"/>
      <c r="E28" s="17"/>
      <c r="F28" s="17"/>
      <c r="G28" s="17"/>
      <c r="H28" s="18"/>
      <c r="I28" s="18"/>
      <c r="AS28" s="11"/>
      <c r="AT28" s="11"/>
    </row>
    <row r="29" spans="1:46">
      <c r="A29" s="16"/>
      <c r="D29" s="17"/>
      <c r="E29" s="17"/>
      <c r="F29" s="17"/>
      <c r="G29" s="17"/>
      <c r="H29" s="18"/>
      <c r="I29" s="18"/>
      <c r="AS29" s="11"/>
      <c r="AT29" s="11"/>
    </row>
    <row r="30" spans="1:46">
      <c r="A30" s="16"/>
      <c r="D30" s="17"/>
      <c r="E30" s="17"/>
      <c r="F30" s="17"/>
      <c r="G30" s="17"/>
      <c r="H30" s="18"/>
      <c r="I30" s="18"/>
    </row>
    <row r="31" spans="1:46">
      <c r="A31" s="16"/>
      <c r="D31" s="17"/>
      <c r="E31" s="17"/>
      <c r="F31" s="17"/>
      <c r="G31" s="17"/>
      <c r="H31" s="18"/>
      <c r="I31" s="18"/>
    </row>
    <row r="32" spans="1:46">
      <c r="A32" s="16"/>
      <c r="D32" s="17"/>
      <c r="E32" s="17"/>
      <c r="F32" s="17"/>
      <c r="G32" s="17"/>
      <c r="H32" s="18"/>
      <c r="I32" s="18"/>
    </row>
    <row r="33" spans="1:41" ht="26.25">
      <c r="A33" s="65" t="s">
        <v>32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spans="1:41">
      <c r="A34" s="16"/>
      <c r="D34" s="17"/>
      <c r="E34" s="17"/>
      <c r="F34" s="17"/>
      <c r="G34" s="17"/>
      <c r="H34" s="18"/>
      <c r="I34" s="18"/>
    </row>
    <row r="35" spans="1:41">
      <c r="A35" s="16"/>
      <c r="D35" s="15"/>
      <c r="E35" s="15"/>
      <c r="F35" s="15"/>
      <c r="G35" s="15"/>
    </row>
    <row r="36" spans="1:41" s="10" customFormat="1" ht="46.5">
      <c r="A36" s="9" t="s">
        <v>33</v>
      </c>
      <c r="B36" s="67" t="s">
        <v>18</v>
      </c>
      <c r="C36" s="68"/>
      <c r="D36" s="67" t="s">
        <v>1</v>
      </c>
      <c r="E36" s="68"/>
      <c r="F36" s="67" t="s">
        <v>2</v>
      </c>
      <c r="G36" s="68"/>
      <c r="H36" s="67" t="s">
        <v>3</v>
      </c>
      <c r="I36" s="68"/>
      <c r="J36" s="67" t="s">
        <v>4</v>
      </c>
      <c r="K36" s="68"/>
      <c r="L36" s="67" t="s">
        <v>5</v>
      </c>
      <c r="M36" s="68"/>
      <c r="N36" s="67" t="s">
        <v>6</v>
      </c>
      <c r="O36" s="68"/>
      <c r="P36" s="67"/>
      <c r="Q36" s="68"/>
      <c r="R36" s="67"/>
      <c r="S36" s="68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32.25">
      <c r="A37" s="9"/>
      <c r="B37" s="34" t="s">
        <v>41</v>
      </c>
      <c r="C37" s="34" t="s">
        <v>42</v>
      </c>
      <c r="D37" s="34" t="s">
        <v>41</v>
      </c>
      <c r="E37" s="34" t="s">
        <v>42</v>
      </c>
      <c r="F37" s="34" t="s">
        <v>41</v>
      </c>
      <c r="G37" s="34" t="s">
        <v>42</v>
      </c>
      <c r="H37" s="34" t="s">
        <v>41</v>
      </c>
      <c r="I37" s="34" t="s">
        <v>42</v>
      </c>
      <c r="J37" s="34" t="s">
        <v>41</v>
      </c>
      <c r="K37" s="34" t="s">
        <v>42</v>
      </c>
      <c r="L37" s="34" t="s">
        <v>41</v>
      </c>
      <c r="M37" s="34" t="s">
        <v>42</v>
      </c>
      <c r="N37" s="34" t="s">
        <v>41</v>
      </c>
      <c r="O37" s="34" t="s">
        <v>42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26">
        <v>1482680</v>
      </c>
      <c r="C38" s="26">
        <v>15275400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6827820</v>
      </c>
      <c r="C39" s="26">
        <v>30961900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16645900</v>
      </c>
      <c r="C40" s="26">
        <v>44829400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28756600</v>
      </c>
      <c r="C41" s="26">
        <v>55980600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40269200</v>
      </c>
      <c r="C42" s="26">
        <v>66421700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50199400</v>
      </c>
      <c r="C43" s="26">
        <v>84014500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61151300</v>
      </c>
      <c r="C44" s="26">
        <v>103053000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74607600</v>
      </c>
      <c r="C45" s="26">
        <v>114229000</v>
      </c>
      <c r="D45" s="15"/>
      <c r="E45" s="15"/>
      <c r="F45" s="15"/>
      <c r="G45" s="15"/>
    </row>
    <row r="46" spans="1:41">
      <c r="A46" s="11">
        <f t="shared" si="0"/>
        <v>16</v>
      </c>
      <c r="B46" s="48">
        <v>87179300</v>
      </c>
      <c r="C46" s="52">
        <v>120197000</v>
      </c>
      <c r="D46" s="15"/>
      <c r="E46" s="15"/>
      <c r="F46" s="15"/>
      <c r="G46" s="15"/>
    </row>
    <row r="47" spans="1:41">
      <c r="A47" s="11">
        <f t="shared" si="0"/>
        <v>18</v>
      </c>
      <c r="B47" s="48">
        <v>100511000</v>
      </c>
      <c r="C47" s="52">
        <v>122041000</v>
      </c>
      <c r="D47" s="15"/>
      <c r="E47" s="15"/>
      <c r="F47" s="15"/>
      <c r="G47" s="15"/>
    </row>
    <row r="48" spans="1:41">
      <c r="A48" s="11">
        <f t="shared" si="0"/>
        <v>20</v>
      </c>
      <c r="B48" s="48">
        <v>110279000</v>
      </c>
      <c r="C48" s="52">
        <v>122465000</v>
      </c>
      <c r="D48" s="15"/>
      <c r="E48" s="15"/>
      <c r="F48" s="15"/>
      <c r="G48" s="15"/>
    </row>
    <row r="49" spans="1:41">
      <c r="A49" s="11">
        <f t="shared" si="0"/>
        <v>22</v>
      </c>
      <c r="B49" s="48">
        <v>117344000</v>
      </c>
      <c r="C49" s="52">
        <v>122726000</v>
      </c>
      <c r="D49" s="15"/>
      <c r="E49" s="15"/>
      <c r="F49" s="15"/>
      <c r="G49" s="15"/>
    </row>
    <row r="50" spans="1:41">
      <c r="A50" s="11">
        <f t="shared" si="0"/>
        <v>24</v>
      </c>
      <c r="B50" s="48">
        <v>120758000</v>
      </c>
      <c r="C50" s="52">
        <v>123025000</v>
      </c>
      <c r="D50" s="15"/>
      <c r="E50" s="15"/>
      <c r="F50" s="15"/>
      <c r="G50" s="15"/>
    </row>
    <row r="51" spans="1:41">
      <c r="A51" s="11">
        <f t="shared" si="0"/>
        <v>26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36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7.555163310266698</v>
      </c>
      <c r="C55" s="36">
        <f t="shared" si="1"/>
        <v>3.0155819731999851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37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16.000354673005589</v>
      </c>
      <c r="C56" s="36">
        <f t="shared" si="2"/>
        <v>10.362320899965521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T112"/>
  <sheetViews>
    <sheetView topLeftCell="A31" workbookViewId="0">
      <selection activeCell="E53" sqref="E53"/>
    </sheetView>
  </sheetViews>
  <sheetFormatPr defaultColWidth="9.28515625" defaultRowHeight="12.75"/>
  <cols>
    <col min="1" max="1" width="21.42578125" style="15" customWidth="1"/>
    <col min="2" max="2" width="13.5703125" style="15" customWidth="1"/>
    <col min="3" max="3" width="16.42578125" style="15" customWidth="1"/>
    <col min="4" max="4" width="14.28515625" style="14" customWidth="1"/>
    <col min="5" max="5" width="16" style="14" customWidth="1"/>
    <col min="6" max="6" width="14.28515625" style="14" customWidth="1"/>
    <col min="7" max="7" width="15.28515625" style="14" customWidth="1"/>
    <col min="8" max="9" width="8.7109375" style="15" customWidth="1"/>
    <col min="10" max="10" width="10.28515625" style="15" customWidth="1"/>
    <col min="11" max="11" width="9.7109375" style="15" customWidth="1"/>
    <col min="12" max="20" width="8.7109375" style="15" customWidth="1"/>
    <col min="21" max="21" width="23.7109375" style="15" customWidth="1"/>
    <col min="22" max="40" width="8.7109375" style="15" customWidth="1"/>
    <col min="41" max="16384" width="9.28515625" style="15"/>
  </cols>
  <sheetData>
    <row r="1" spans="1:46" ht="15.75">
      <c r="A1" s="28"/>
      <c r="C1" s="42"/>
      <c r="D1" s="39"/>
      <c r="E1" s="40" t="s">
        <v>25</v>
      </c>
      <c r="F1" s="39" t="s">
        <v>26</v>
      </c>
      <c r="G1" s="39" t="s">
        <v>27</v>
      </c>
      <c r="H1" s="42"/>
    </row>
    <row r="2" spans="1:46" ht="15.75">
      <c r="A2" s="28"/>
      <c r="I2" s="18"/>
    </row>
    <row r="3" spans="1:46">
      <c r="A3" s="24" t="s">
        <v>28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29</v>
      </c>
      <c r="AA3" s="27">
        <v>124545000</v>
      </c>
      <c r="AB3" s="13" t="s">
        <v>30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31</v>
      </c>
      <c r="AA4" s="26">
        <f>A4*AA3</f>
        <v>37363500</v>
      </c>
      <c r="AB4" s="13" t="s">
        <v>30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87181500</v>
      </c>
      <c r="AB5" s="13" t="s">
        <v>30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>
      <c r="A8" s="16"/>
      <c r="D8" s="17"/>
      <c r="E8" s="17"/>
      <c r="F8" s="17"/>
      <c r="G8" s="17"/>
      <c r="H8" s="18"/>
      <c r="I8" s="18"/>
      <c r="Q8" s="11"/>
      <c r="R8" s="12"/>
    </row>
    <row r="9" spans="1:46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>
      <c r="A24" s="16"/>
      <c r="D24" s="17"/>
      <c r="E24" s="17"/>
      <c r="F24" s="17"/>
      <c r="G24" s="17"/>
      <c r="H24" s="18"/>
      <c r="I24" s="18"/>
      <c r="AS24" s="11"/>
      <c r="AT24" s="11"/>
    </row>
    <row r="25" spans="1:46">
      <c r="A25" s="16"/>
      <c r="D25" s="17"/>
      <c r="E25" s="17"/>
      <c r="F25" s="17"/>
      <c r="G25" s="17"/>
      <c r="H25" s="18"/>
      <c r="I25" s="18"/>
      <c r="AS25" s="11"/>
      <c r="AT25" s="11"/>
    </row>
    <row r="26" spans="1:46">
      <c r="A26" s="16"/>
      <c r="D26" s="17"/>
      <c r="E26" s="17"/>
      <c r="F26" s="17"/>
      <c r="G26" s="17"/>
      <c r="H26" s="18"/>
      <c r="I26" s="18"/>
      <c r="AS26" s="11"/>
      <c r="AT26" s="11"/>
    </row>
    <row r="27" spans="1:46">
      <c r="A27" s="16"/>
      <c r="D27" s="17"/>
      <c r="E27" s="17"/>
      <c r="F27" s="17"/>
      <c r="G27" s="17"/>
      <c r="H27" s="18"/>
      <c r="I27" s="18"/>
      <c r="AS27" s="11"/>
      <c r="AT27" s="11"/>
    </row>
    <row r="28" spans="1:46">
      <c r="A28" s="16"/>
      <c r="D28" s="17"/>
      <c r="E28" s="17"/>
      <c r="F28" s="17"/>
      <c r="G28" s="17"/>
      <c r="H28" s="18"/>
      <c r="I28" s="18"/>
      <c r="AS28" s="11"/>
      <c r="AT28" s="11"/>
    </row>
    <row r="29" spans="1:46">
      <c r="A29" s="16"/>
      <c r="D29" s="17"/>
      <c r="E29" s="17"/>
      <c r="F29" s="17"/>
      <c r="G29" s="17"/>
      <c r="H29" s="18"/>
      <c r="I29" s="18"/>
      <c r="AS29" s="11"/>
      <c r="AT29" s="11"/>
    </row>
    <row r="30" spans="1:46">
      <c r="A30" s="16"/>
      <c r="D30" s="17"/>
      <c r="E30" s="17"/>
      <c r="F30" s="17"/>
      <c r="G30" s="17"/>
      <c r="H30" s="18"/>
      <c r="I30" s="18"/>
    </row>
    <row r="31" spans="1:46">
      <c r="A31" s="16"/>
      <c r="D31" s="17"/>
      <c r="E31" s="17"/>
      <c r="F31" s="17"/>
      <c r="G31" s="17"/>
      <c r="H31" s="18"/>
      <c r="I31" s="18"/>
    </row>
    <row r="32" spans="1:46">
      <c r="A32" s="16"/>
      <c r="D32" s="17"/>
      <c r="E32" s="17"/>
      <c r="F32" s="17"/>
      <c r="G32" s="17"/>
      <c r="H32" s="18"/>
      <c r="I32" s="18"/>
    </row>
    <row r="33" spans="1:41" ht="26.25">
      <c r="A33" s="65" t="s">
        <v>32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spans="1:41">
      <c r="A34" s="16"/>
      <c r="D34" s="17"/>
      <c r="E34" s="17"/>
      <c r="F34" s="17"/>
      <c r="G34" s="17"/>
      <c r="H34" s="18"/>
      <c r="I34" s="18"/>
    </row>
    <row r="35" spans="1:41">
      <c r="A35" s="16"/>
      <c r="D35" s="15"/>
      <c r="E35" s="15"/>
      <c r="F35" s="15"/>
      <c r="G35" s="15"/>
    </row>
    <row r="36" spans="1:41" s="10" customFormat="1" ht="46.5">
      <c r="A36" s="9" t="s">
        <v>33</v>
      </c>
      <c r="B36" s="67" t="s">
        <v>18</v>
      </c>
      <c r="C36" s="68"/>
      <c r="D36" s="67" t="s">
        <v>1</v>
      </c>
      <c r="E36" s="68"/>
      <c r="F36" s="67" t="s">
        <v>2</v>
      </c>
      <c r="G36" s="68"/>
      <c r="H36" s="67" t="s">
        <v>3</v>
      </c>
      <c r="I36" s="68"/>
      <c r="J36" s="67" t="s">
        <v>4</v>
      </c>
      <c r="K36" s="68"/>
      <c r="L36" s="67" t="s">
        <v>5</v>
      </c>
      <c r="M36" s="68"/>
      <c r="N36" s="67" t="s">
        <v>6</v>
      </c>
      <c r="O36" s="68"/>
      <c r="P36" s="67"/>
      <c r="Q36" s="68"/>
      <c r="R36" s="67"/>
      <c r="S36" s="68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32.25">
      <c r="A37" s="9"/>
      <c r="B37" s="34" t="s">
        <v>41</v>
      </c>
      <c r="C37" s="34" t="s">
        <v>42</v>
      </c>
      <c r="D37" s="34" t="s">
        <v>41</v>
      </c>
      <c r="E37" s="34" t="s">
        <v>42</v>
      </c>
      <c r="F37" s="34" t="s">
        <v>41</v>
      </c>
      <c r="G37" s="34" t="s">
        <v>42</v>
      </c>
      <c r="H37" s="34" t="s">
        <v>41</v>
      </c>
      <c r="I37" s="34" t="s">
        <v>42</v>
      </c>
      <c r="J37" s="34" t="s">
        <v>41</v>
      </c>
      <c r="K37" s="34" t="s">
        <v>42</v>
      </c>
      <c r="L37" s="34" t="s">
        <v>41</v>
      </c>
      <c r="M37" s="34" t="s">
        <v>42</v>
      </c>
      <c r="N37" s="34" t="s">
        <v>41</v>
      </c>
      <c r="O37" s="34" t="s">
        <v>42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26">
        <v>1956140</v>
      </c>
      <c r="C38" s="26">
        <v>16085200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7450790</v>
      </c>
      <c r="C39" s="26">
        <v>32731200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17455800</v>
      </c>
      <c r="C40" s="26">
        <v>46785500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30052400</v>
      </c>
      <c r="C41" s="26">
        <v>57563000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41502700</v>
      </c>
      <c r="C42" s="26">
        <v>71006800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52492000</v>
      </c>
      <c r="C43" s="26">
        <v>92050900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64938999.999999903</v>
      </c>
      <c r="C44" s="26">
        <v>112435000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79479300</v>
      </c>
      <c r="C45" s="26">
        <v>121580000</v>
      </c>
      <c r="D45" s="15"/>
      <c r="E45" s="15"/>
      <c r="F45" s="15"/>
      <c r="G45" s="15"/>
    </row>
    <row r="46" spans="1:41">
      <c r="A46" s="11">
        <f t="shared" si="0"/>
        <v>16</v>
      </c>
      <c r="B46" s="48">
        <v>94032000</v>
      </c>
      <c r="C46" s="48">
        <v>124059000</v>
      </c>
      <c r="D46" s="15"/>
      <c r="E46" s="15"/>
      <c r="F46" s="15"/>
      <c r="G46" s="15"/>
    </row>
    <row r="47" spans="1:41">
      <c r="A47" s="11">
        <f t="shared" si="0"/>
        <v>18</v>
      </c>
      <c r="B47" s="48">
        <v>108672000</v>
      </c>
      <c r="C47" s="48">
        <v>124408000</v>
      </c>
      <c r="D47" s="15"/>
      <c r="E47" s="15"/>
      <c r="F47" s="15"/>
      <c r="G47" s="15"/>
    </row>
    <row r="48" spans="1:41">
      <c r="A48" s="11">
        <f t="shared" si="0"/>
        <v>20</v>
      </c>
      <c r="B48" s="48">
        <v>117070000</v>
      </c>
      <c r="C48" s="48">
        <v>124458000</v>
      </c>
      <c r="D48" s="15"/>
      <c r="E48" s="15"/>
      <c r="F48" s="15"/>
      <c r="G48" s="15"/>
    </row>
    <row r="49" spans="1:41">
      <c r="A49" s="11">
        <f t="shared" si="0"/>
        <v>22</v>
      </c>
      <c r="B49" s="48">
        <v>121505000</v>
      </c>
      <c r="C49" s="48">
        <v>124458000</v>
      </c>
      <c r="D49" s="15"/>
      <c r="E49" s="15"/>
      <c r="F49" s="15"/>
      <c r="G49" s="15"/>
    </row>
    <row r="50" spans="1:41">
      <c r="A50" s="11">
        <f t="shared" si="0"/>
        <v>24</v>
      </c>
      <c r="B50" s="48">
        <v>123636000</v>
      </c>
      <c r="C50" s="48">
        <v>124458000</v>
      </c>
      <c r="D50" s="15"/>
      <c r="E50" s="15"/>
      <c r="F50" s="15"/>
      <c r="G50" s="15"/>
    </row>
    <row r="51" spans="1:41">
      <c r="A51" s="11">
        <f t="shared" si="0"/>
        <v>26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36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7.3490768357080816</v>
      </c>
      <c r="C55" s="36">
        <f t="shared" si="1"/>
        <v>2.7410359741611781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37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15.100230111856488</v>
      </c>
      <c r="C56" s="36">
        <f t="shared" si="2"/>
        <v>9.5812277065314699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T112"/>
  <sheetViews>
    <sheetView topLeftCell="A19" workbookViewId="0">
      <selection activeCell="E49" sqref="E49"/>
    </sheetView>
  </sheetViews>
  <sheetFormatPr defaultColWidth="9.28515625" defaultRowHeight="12.75"/>
  <cols>
    <col min="1" max="1" width="21.42578125" style="15" customWidth="1"/>
    <col min="2" max="2" width="13.5703125" style="15" customWidth="1"/>
    <col min="3" max="3" width="16.42578125" style="15" customWidth="1"/>
    <col min="4" max="4" width="14.28515625" style="14" customWidth="1"/>
    <col min="5" max="5" width="16" style="14" customWidth="1"/>
    <col min="6" max="6" width="14.28515625" style="14" customWidth="1"/>
    <col min="7" max="7" width="15.28515625" style="14" customWidth="1"/>
    <col min="8" max="9" width="8.7109375" style="15" customWidth="1"/>
    <col min="10" max="10" width="10.28515625" style="15" customWidth="1"/>
    <col min="11" max="11" width="9.7109375" style="15" customWidth="1"/>
    <col min="12" max="20" width="8.7109375" style="15" customWidth="1"/>
    <col min="21" max="21" width="23.7109375" style="15" customWidth="1"/>
    <col min="22" max="40" width="8.7109375" style="15" customWidth="1"/>
    <col min="41" max="16384" width="9.28515625" style="15"/>
  </cols>
  <sheetData>
    <row r="1" spans="1:46" ht="15.75">
      <c r="A1" s="28"/>
      <c r="C1" s="42"/>
      <c r="D1" s="39"/>
      <c r="E1" s="40" t="s">
        <v>25</v>
      </c>
      <c r="F1" s="39" t="s">
        <v>26</v>
      </c>
      <c r="G1" s="39" t="s">
        <v>27</v>
      </c>
      <c r="H1" s="42"/>
    </row>
    <row r="2" spans="1:46" ht="15.75">
      <c r="A2" s="28"/>
      <c r="I2" s="18"/>
    </row>
    <row r="3" spans="1:46">
      <c r="A3" s="24" t="s">
        <v>28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29</v>
      </c>
      <c r="AA3" s="27">
        <v>124545000</v>
      </c>
      <c r="AB3" s="13" t="s">
        <v>30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31</v>
      </c>
      <c r="AA4" s="26">
        <f>A4*AA3</f>
        <v>37363500</v>
      </c>
      <c r="AB4" s="13" t="s">
        <v>30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87181500</v>
      </c>
      <c r="AB5" s="13" t="s">
        <v>30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>
      <c r="A8" s="16"/>
      <c r="D8" s="17"/>
      <c r="E8" s="17"/>
      <c r="F8" s="17"/>
      <c r="G8" s="17"/>
      <c r="H8" s="18"/>
      <c r="I8" s="18"/>
      <c r="Q8" s="11"/>
      <c r="R8" s="12"/>
    </row>
    <row r="9" spans="1:46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>
      <c r="A24" s="16"/>
      <c r="D24" s="17"/>
      <c r="E24" s="17"/>
      <c r="F24" s="17"/>
      <c r="G24" s="17"/>
      <c r="H24" s="18"/>
      <c r="I24" s="18"/>
      <c r="AS24" s="11"/>
      <c r="AT24" s="11"/>
    </row>
    <row r="25" spans="1:46">
      <c r="A25" s="16"/>
      <c r="D25" s="17"/>
      <c r="E25" s="17"/>
      <c r="F25" s="17"/>
      <c r="G25" s="17"/>
      <c r="H25" s="18"/>
      <c r="I25" s="18"/>
      <c r="AS25" s="11"/>
      <c r="AT25" s="11"/>
    </row>
    <row r="26" spans="1:46">
      <c r="A26" s="16"/>
      <c r="D26" s="17"/>
      <c r="E26" s="17"/>
      <c r="F26" s="17"/>
      <c r="G26" s="17"/>
      <c r="H26" s="18"/>
      <c r="I26" s="18"/>
      <c r="AS26" s="11"/>
      <c r="AT26" s="11"/>
    </row>
    <row r="27" spans="1:46">
      <c r="A27" s="16"/>
      <c r="D27" s="17"/>
      <c r="E27" s="17"/>
      <c r="F27" s="17"/>
      <c r="G27" s="17"/>
      <c r="H27" s="18"/>
      <c r="I27" s="18"/>
      <c r="AS27" s="11"/>
      <c r="AT27" s="11"/>
    </row>
    <row r="28" spans="1:46">
      <c r="A28" s="16"/>
      <c r="D28" s="17"/>
      <c r="E28" s="17"/>
      <c r="F28" s="17"/>
      <c r="G28" s="17"/>
      <c r="H28" s="18"/>
      <c r="I28" s="18"/>
      <c r="AS28" s="11"/>
      <c r="AT28" s="11"/>
    </row>
    <row r="29" spans="1:46">
      <c r="A29" s="16"/>
      <c r="D29" s="17"/>
      <c r="E29" s="17"/>
      <c r="F29" s="17"/>
      <c r="G29" s="17"/>
      <c r="H29" s="18"/>
      <c r="I29" s="18"/>
      <c r="AS29" s="11"/>
      <c r="AT29" s="11"/>
    </row>
    <row r="30" spans="1:46">
      <c r="A30" s="16"/>
      <c r="D30" s="17"/>
      <c r="E30" s="17"/>
      <c r="F30" s="17"/>
      <c r="G30" s="17"/>
      <c r="H30" s="18"/>
      <c r="I30" s="18"/>
    </row>
    <row r="31" spans="1:46">
      <c r="A31" s="16"/>
      <c r="D31" s="17"/>
      <c r="E31" s="17"/>
      <c r="F31" s="17"/>
      <c r="G31" s="17"/>
      <c r="H31" s="18"/>
      <c r="I31" s="18"/>
    </row>
    <row r="32" spans="1:46">
      <c r="A32" s="16"/>
      <c r="D32" s="17"/>
      <c r="E32" s="17"/>
      <c r="F32" s="17"/>
      <c r="G32" s="17"/>
      <c r="H32" s="18"/>
      <c r="I32" s="18"/>
    </row>
    <row r="33" spans="1:41" ht="26.25">
      <c r="A33" s="65" t="s">
        <v>32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spans="1:41">
      <c r="A34" s="16"/>
      <c r="D34" s="17"/>
      <c r="E34" s="17"/>
      <c r="F34" s="17"/>
      <c r="G34" s="17"/>
      <c r="H34" s="18"/>
      <c r="I34" s="18"/>
    </row>
    <row r="35" spans="1:41">
      <c r="A35" s="16"/>
      <c r="D35" s="15"/>
      <c r="E35" s="15"/>
      <c r="F35" s="15"/>
      <c r="G35" s="15"/>
    </row>
    <row r="36" spans="1:41" s="10" customFormat="1" ht="46.5">
      <c r="A36" s="9" t="s">
        <v>33</v>
      </c>
      <c r="B36" s="67" t="s">
        <v>18</v>
      </c>
      <c r="C36" s="68"/>
      <c r="D36" s="67" t="s">
        <v>1</v>
      </c>
      <c r="E36" s="68"/>
      <c r="F36" s="67" t="s">
        <v>2</v>
      </c>
      <c r="G36" s="68"/>
      <c r="H36" s="67" t="s">
        <v>3</v>
      </c>
      <c r="I36" s="68"/>
      <c r="J36" s="67" t="s">
        <v>4</v>
      </c>
      <c r="K36" s="68"/>
      <c r="L36" s="67" t="s">
        <v>5</v>
      </c>
      <c r="M36" s="68"/>
      <c r="N36" s="67" t="s">
        <v>6</v>
      </c>
      <c r="O36" s="68"/>
      <c r="P36" s="67"/>
      <c r="Q36" s="68"/>
      <c r="R36" s="67"/>
      <c r="S36" s="68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32.25">
      <c r="A37" s="9"/>
      <c r="B37" s="34" t="s">
        <v>43</v>
      </c>
      <c r="C37" s="34" t="s">
        <v>44</v>
      </c>
      <c r="D37" s="34" t="s">
        <v>43</v>
      </c>
      <c r="E37" s="34" t="s">
        <v>44</v>
      </c>
      <c r="F37" s="34" t="s">
        <v>43</v>
      </c>
      <c r="G37" s="34" t="s">
        <v>44</v>
      </c>
      <c r="H37" s="34" t="s">
        <v>43</v>
      </c>
      <c r="I37" s="34" t="s">
        <v>44</v>
      </c>
      <c r="J37" s="34" t="s">
        <v>43</v>
      </c>
      <c r="K37" s="34" t="s">
        <v>44</v>
      </c>
      <c r="L37" s="34" t="s">
        <v>43</v>
      </c>
      <c r="M37" s="34" t="s">
        <v>44</v>
      </c>
      <c r="N37" s="34" t="s">
        <v>43</v>
      </c>
      <c r="O37" s="34" t="s">
        <v>44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174433</v>
      </c>
      <c r="C38" s="15">
        <v>4958890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3501130</v>
      </c>
      <c r="C39" s="26">
        <v>23847500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14316000</v>
      </c>
      <c r="C40" s="26">
        <v>38836300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28681800</v>
      </c>
      <c r="C41" s="26">
        <v>51133900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41739400</v>
      </c>
      <c r="C42" s="26">
        <v>59780800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51632300</v>
      </c>
      <c r="C43" s="26">
        <v>70097300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59569000</v>
      </c>
      <c r="C44" s="26">
        <v>90356400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71355700</v>
      </c>
      <c r="C45" s="26">
        <v>108784000</v>
      </c>
      <c r="D45" s="15"/>
      <c r="E45" s="15"/>
      <c r="F45" s="15"/>
      <c r="G45" s="15"/>
    </row>
    <row r="46" spans="1:41">
      <c r="A46" s="11">
        <f t="shared" si="0"/>
        <v>16</v>
      </c>
      <c r="B46" s="48">
        <v>86082800</v>
      </c>
      <c r="C46" s="52">
        <v>117381000</v>
      </c>
      <c r="D46" s="15"/>
      <c r="E46" s="15"/>
      <c r="F46" s="15"/>
      <c r="G46" s="15"/>
    </row>
    <row r="47" spans="1:41">
      <c r="A47" s="11">
        <f t="shared" si="0"/>
        <v>18</v>
      </c>
      <c r="B47" s="48">
        <v>100175000</v>
      </c>
      <c r="C47" s="52">
        <v>120820000</v>
      </c>
      <c r="D47" s="15"/>
      <c r="E47" s="15"/>
      <c r="F47" s="15"/>
      <c r="G47" s="15"/>
    </row>
    <row r="48" spans="1:41">
      <c r="A48" s="11">
        <f t="shared" si="0"/>
        <v>20</v>
      </c>
      <c r="B48" s="48">
        <v>110416000</v>
      </c>
      <c r="C48" s="52">
        <v>121954000</v>
      </c>
      <c r="D48" s="15"/>
      <c r="E48" s="15"/>
      <c r="F48" s="15"/>
      <c r="G48" s="15"/>
    </row>
    <row r="49" spans="1:41">
      <c r="A49" s="11">
        <f t="shared" si="0"/>
        <v>22</v>
      </c>
      <c r="B49" s="48">
        <v>116796000</v>
      </c>
      <c r="C49" s="52">
        <v>122552000</v>
      </c>
      <c r="D49" s="15"/>
      <c r="E49" s="15"/>
      <c r="F49" s="15"/>
      <c r="G49" s="15"/>
    </row>
    <row r="50" spans="1:41">
      <c r="A50" s="11">
        <f t="shared" si="0"/>
        <v>24</v>
      </c>
      <c r="B50" s="48">
        <v>120596000</v>
      </c>
      <c r="C50" s="52">
        <v>123075000</v>
      </c>
      <c r="D50" s="15"/>
      <c r="E50" s="15"/>
      <c r="F50" s="15"/>
      <c r="G50" s="15"/>
    </row>
    <row r="51" spans="1:41">
      <c r="A51" s="11">
        <f t="shared" si="0"/>
        <v>26</v>
      </c>
      <c r="B51" s="48">
        <v>122552000</v>
      </c>
      <c r="C51" s="52">
        <v>123486000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36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7.4096144648252462</v>
      </c>
      <c r="C55" s="36">
        <f t="shared" si="1"/>
        <v>3.8414476607223715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37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16.167305713218653</v>
      </c>
      <c r="C56" s="36">
        <f t="shared" si="2"/>
        <v>11.718213016897183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T112"/>
  <sheetViews>
    <sheetView zoomScaleNormal="100" workbookViewId="0">
      <selection activeCell="B36" sqref="B36:E36"/>
    </sheetView>
  </sheetViews>
  <sheetFormatPr defaultColWidth="9.28515625" defaultRowHeight="12.75"/>
  <cols>
    <col min="1" max="1" width="21.42578125" style="15" customWidth="1"/>
    <col min="2" max="2" width="15.28515625" style="15" customWidth="1"/>
    <col min="3" max="3" width="34.85546875" style="15" customWidth="1"/>
    <col min="4" max="4" width="23.85546875" style="14" customWidth="1"/>
    <col min="5" max="5" width="16" style="14" customWidth="1"/>
    <col min="6" max="6" width="14.28515625" style="14" customWidth="1"/>
    <col min="7" max="7" width="11.7109375" style="14" customWidth="1"/>
    <col min="8" max="8" width="20.85546875" style="15" customWidth="1"/>
    <col min="9" max="9" width="8.7109375" style="15" customWidth="1"/>
    <col min="10" max="10" width="16.5703125" style="15" customWidth="1"/>
    <col min="11" max="20" width="8.7109375" style="15" customWidth="1"/>
    <col min="21" max="21" width="7.42578125" style="15" customWidth="1"/>
    <col min="22" max="40" width="8.7109375" style="15" customWidth="1"/>
    <col min="41" max="16384" width="9.28515625" style="15"/>
  </cols>
  <sheetData>
    <row r="1" spans="1:46" ht="15.75">
      <c r="A1" s="28"/>
      <c r="D1" s="39"/>
      <c r="E1" s="40" t="s">
        <v>45</v>
      </c>
      <c r="F1" s="39" t="s">
        <v>26</v>
      </c>
      <c r="G1" s="39" t="s">
        <v>27</v>
      </c>
      <c r="H1" s="42" t="s">
        <v>46</v>
      </c>
    </row>
    <row r="2" spans="1:46" ht="15.75">
      <c r="A2" s="28"/>
      <c r="I2" s="18"/>
    </row>
    <row r="3" spans="1:46">
      <c r="A3" s="24" t="s">
        <v>28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29</v>
      </c>
      <c r="AA3" s="27">
        <v>30732000</v>
      </c>
      <c r="AB3" s="13" t="s">
        <v>30</v>
      </c>
      <c r="AC3" s="13"/>
    </row>
    <row r="4" spans="1:46">
      <c r="A4" s="25">
        <v>0.6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31</v>
      </c>
      <c r="AA4" s="26">
        <f>A4*AA3</f>
        <v>18439200</v>
      </c>
      <c r="AB4" s="13" t="s">
        <v>30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21512400</v>
      </c>
      <c r="AB5" s="13" t="s">
        <v>30</v>
      </c>
      <c r="AC5" s="13"/>
      <c r="AD5" s="13"/>
      <c r="AE5" s="13"/>
      <c r="AF5" s="26"/>
      <c r="AG5" s="26"/>
      <c r="AH5" s="13"/>
      <c r="AI5" s="13"/>
    </row>
    <row r="6" spans="1:46">
      <c r="A6" s="25">
        <v>0.9</v>
      </c>
      <c r="B6" s="37"/>
      <c r="C6" s="37"/>
      <c r="D6" s="17"/>
      <c r="E6" s="17"/>
      <c r="F6" s="17"/>
      <c r="G6" s="17"/>
      <c r="Q6" s="11"/>
      <c r="R6" s="12"/>
      <c r="U6" s="37"/>
      <c r="V6" s="37"/>
      <c r="AA6" s="26">
        <f>A6*AA3</f>
        <v>27658800</v>
      </c>
      <c r="AB6" s="13" t="s">
        <v>30</v>
      </c>
    </row>
    <row r="7" spans="1:46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>
      <c r="A8" s="16"/>
      <c r="D8" s="17"/>
      <c r="E8" s="17"/>
      <c r="F8" s="17"/>
      <c r="G8" s="17"/>
      <c r="H8" s="18"/>
      <c r="I8" s="18"/>
      <c r="Q8" s="11"/>
      <c r="R8" s="12"/>
    </row>
    <row r="9" spans="1:46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>
      <c r="A24" s="16"/>
      <c r="D24" s="17"/>
      <c r="E24" s="17"/>
      <c r="F24" s="17"/>
      <c r="G24" s="17"/>
      <c r="H24" s="18"/>
      <c r="I24" s="18"/>
      <c r="AS24" s="11"/>
      <c r="AT24" s="11"/>
    </row>
    <row r="25" spans="1:46">
      <c r="A25" s="16"/>
      <c r="D25" s="17"/>
      <c r="E25" s="17"/>
      <c r="F25" s="17"/>
      <c r="G25" s="17"/>
      <c r="H25" s="18"/>
      <c r="I25" s="18"/>
      <c r="AS25" s="11"/>
      <c r="AT25" s="11"/>
    </row>
    <row r="26" spans="1:46">
      <c r="A26" s="16"/>
      <c r="D26" s="17"/>
      <c r="E26" s="17"/>
      <c r="F26" s="17"/>
      <c r="G26" s="17"/>
      <c r="H26" s="18"/>
      <c r="I26" s="18"/>
      <c r="AS26" s="11"/>
      <c r="AT26" s="11"/>
    </row>
    <row r="27" spans="1:46">
      <c r="A27" s="16"/>
      <c r="D27" s="17"/>
      <c r="E27" s="17"/>
      <c r="F27" s="17"/>
      <c r="G27" s="17"/>
      <c r="H27" s="18"/>
      <c r="I27" s="18"/>
      <c r="AS27" s="11"/>
      <c r="AT27" s="11"/>
    </row>
    <row r="28" spans="1:46">
      <c r="A28" s="16"/>
      <c r="D28" s="17"/>
      <c r="E28" s="17"/>
      <c r="F28" s="17"/>
      <c r="G28" s="17"/>
      <c r="H28" s="18"/>
      <c r="I28" s="18"/>
      <c r="AS28" s="11"/>
      <c r="AT28" s="11"/>
    </row>
    <row r="29" spans="1:46">
      <c r="A29" s="16"/>
      <c r="D29" s="17"/>
      <c r="E29" s="17"/>
      <c r="F29" s="17"/>
      <c r="G29" s="17"/>
      <c r="H29" s="18"/>
      <c r="I29" s="18"/>
      <c r="AS29" s="11"/>
      <c r="AT29" s="11"/>
    </row>
    <row r="30" spans="1:46">
      <c r="A30" s="16"/>
      <c r="D30" s="17"/>
      <c r="E30" s="17"/>
      <c r="F30" s="17"/>
      <c r="G30" s="17"/>
      <c r="H30" s="18"/>
      <c r="I30" s="18"/>
    </row>
    <row r="31" spans="1:46">
      <c r="A31" s="16"/>
      <c r="D31" s="17"/>
      <c r="E31" s="17"/>
      <c r="F31" s="17"/>
      <c r="G31" s="17"/>
      <c r="H31" s="18"/>
      <c r="I31" s="18"/>
    </row>
    <row r="32" spans="1:46">
      <c r="A32" s="16"/>
      <c r="D32" s="17"/>
      <c r="E32" s="17"/>
      <c r="F32" s="17"/>
      <c r="G32" s="17"/>
      <c r="H32" s="18"/>
      <c r="I32" s="18"/>
    </row>
    <row r="33" spans="1:41" ht="26.25">
      <c r="A33" s="65" t="s">
        <v>32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spans="1:41">
      <c r="A34" s="16"/>
      <c r="D34" s="17"/>
      <c r="E34" s="17"/>
      <c r="F34" s="17"/>
      <c r="G34" s="17"/>
      <c r="H34" s="18"/>
      <c r="I34" s="18"/>
    </row>
    <row r="35" spans="1:41">
      <c r="A35" s="16"/>
      <c r="D35" s="54" t="s">
        <v>47</v>
      </c>
      <c r="E35" s="17"/>
      <c r="F35" s="55"/>
      <c r="G35" s="17"/>
      <c r="H35" s="55"/>
      <c r="I35" s="55"/>
    </row>
    <row r="36" spans="1:41" s="10" customFormat="1" ht="61.5" customHeight="1">
      <c r="A36" s="9" t="s">
        <v>33</v>
      </c>
      <c r="B36" s="67" t="s">
        <v>18</v>
      </c>
      <c r="C36" s="71"/>
      <c r="D36" s="71"/>
      <c r="E36" s="68"/>
      <c r="F36" s="67" t="s">
        <v>1</v>
      </c>
      <c r="G36" s="71"/>
      <c r="H36" s="71"/>
      <c r="I36" s="68"/>
      <c r="J36" s="67" t="s">
        <v>3</v>
      </c>
      <c r="K36" s="71"/>
      <c r="L36" s="71"/>
      <c r="M36" s="68"/>
      <c r="N36" s="67" t="s">
        <v>2</v>
      </c>
      <c r="O36" s="71"/>
      <c r="P36" s="71"/>
      <c r="Q36" s="68"/>
      <c r="R36" s="67"/>
      <c r="S36" s="71"/>
      <c r="T36" s="71"/>
      <c r="U36" s="68"/>
      <c r="V36" s="67"/>
      <c r="W36" s="71"/>
      <c r="X36" s="71"/>
      <c r="Y36" s="68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83.25" customHeight="1">
      <c r="A37" s="9"/>
      <c r="B37" s="34" t="s">
        <v>48</v>
      </c>
      <c r="C37" s="34" t="s">
        <v>49</v>
      </c>
      <c r="D37" s="34" t="s">
        <v>50</v>
      </c>
      <c r="E37" s="34" t="s">
        <v>51</v>
      </c>
      <c r="F37" s="34" t="s">
        <v>48</v>
      </c>
      <c r="G37" s="34" t="s">
        <v>49</v>
      </c>
      <c r="H37" s="34" t="s">
        <v>50</v>
      </c>
      <c r="I37" s="34" t="s">
        <v>51</v>
      </c>
      <c r="J37" s="34" t="s">
        <v>48</v>
      </c>
      <c r="K37" s="34" t="s">
        <v>49</v>
      </c>
      <c r="L37" s="34" t="s">
        <v>50</v>
      </c>
      <c r="M37" s="34" t="s">
        <v>51</v>
      </c>
      <c r="N37" s="34" t="s">
        <v>48</v>
      </c>
      <c r="O37" s="34" t="s">
        <v>49</v>
      </c>
      <c r="P37" s="34" t="s">
        <v>50</v>
      </c>
      <c r="Q37" s="34" t="s">
        <v>51</v>
      </c>
      <c r="R37" s="34" t="s">
        <v>48</v>
      </c>
      <c r="S37" s="34" t="s">
        <v>49</v>
      </c>
      <c r="T37" s="34" t="s">
        <v>50</v>
      </c>
      <c r="U37" s="34" t="s">
        <v>51</v>
      </c>
      <c r="V37" s="34" t="s">
        <v>48</v>
      </c>
      <c r="W37" s="34" t="s">
        <v>49</v>
      </c>
      <c r="X37" s="34" t="s">
        <v>50</v>
      </c>
      <c r="Y37" s="34" t="s">
        <v>51</v>
      </c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-6</v>
      </c>
      <c r="B38" s="48">
        <v>5171170</v>
      </c>
      <c r="C38" s="15">
        <v>106538</v>
      </c>
      <c r="D38" s="15">
        <v>0</v>
      </c>
      <c r="E38" s="15">
        <v>0</v>
      </c>
      <c r="F38" s="26"/>
      <c r="G38" s="26"/>
      <c r="H38" s="26"/>
      <c r="I38" s="26"/>
      <c r="J38" s="26">
        <v>409760</v>
      </c>
      <c r="K38" s="26">
        <v>491712</v>
      </c>
      <c r="L38" s="26">
        <v>0</v>
      </c>
      <c r="M38" s="26">
        <v>0</v>
      </c>
      <c r="N38" s="26"/>
      <c r="O38" s="26"/>
      <c r="P38" s="26"/>
      <c r="Q38" s="26"/>
      <c r="R38" s="26"/>
      <c r="S38" s="26"/>
    </row>
    <row r="39" spans="1:41">
      <c r="A39" s="11">
        <f t="shared" ref="A39:A54" si="0">A38+2</f>
        <v>-4</v>
      </c>
      <c r="B39" s="48">
        <v>9457260</v>
      </c>
      <c r="C39" s="15">
        <v>1934070</v>
      </c>
      <c r="D39" s="26">
        <v>163904</v>
      </c>
      <c r="E39" s="15">
        <v>0</v>
      </c>
      <c r="F39" s="26"/>
      <c r="G39" s="26"/>
      <c r="H39" s="26"/>
      <c r="I39" s="26"/>
      <c r="J39" s="26">
        <v>4179552</v>
      </c>
      <c r="K39" s="26">
        <v>2540512</v>
      </c>
      <c r="L39" s="26">
        <v>369000</v>
      </c>
      <c r="M39" s="26">
        <v>0</v>
      </c>
      <c r="N39" s="26"/>
      <c r="O39" s="26"/>
      <c r="P39" s="26"/>
      <c r="Q39" s="26"/>
      <c r="R39" s="26"/>
      <c r="S39" s="26"/>
    </row>
    <row r="40" spans="1:41">
      <c r="A40" s="11">
        <f t="shared" si="0"/>
        <v>-2</v>
      </c>
      <c r="B40" s="48">
        <v>12596000</v>
      </c>
      <c r="C40" s="26">
        <v>6572550</v>
      </c>
      <c r="D40" s="26">
        <v>1114550</v>
      </c>
      <c r="E40" s="15">
        <v>0</v>
      </c>
      <c r="F40" s="26"/>
      <c r="G40" s="26"/>
      <c r="H40" s="26"/>
      <c r="I40" s="26"/>
      <c r="J40" s="26">
        <v>8031296</v>
      </c>
      <c r="K40" s="26">
        <v>5818592</v>
      </c>
      <c r="L40" s="26">
        <v>1970000</v>
      </c>
      <c r="M40" s="26">
        <v>0</v>
      </c>
      <c r="N40" s="26"/>
      <c r="O40" s="26"/>
      <c r="P40" s="26"/>
      <c r="Q40" s="26"/>
      <c r="R40" s="26"/>
      <c r="S40" s="26"/>
    </row>
    <row r="41" spans="1:41">
      <c r="A41" s="11">
        <f t="shared" si="0"/>
        <v>0</v>
      </c>
      <c r="B41" s="48">
        <v>15333200</v>
      </c>
      <c r="C41" s="26">
        <v>10006300</v>
      </c>
      <c r="D41" s="26">
        <v>3671450</v>
      </c>
      <c r="E41" s="15">
        <v>0</v>
      </c>
      <c r="F41" s="26"/>
      <c r="G41" s="26"/>
      <c r="H41" s="26"/>
      <c r="I41" s="26"/>
      <c r="J41" s="26">
        <v>11227424</v>
      </c>
      <c r="K41" s="26">
        <v>9834240</v>
      </c>
      <c r="L41" s="26">
        <v>5120000</v>
      </c>
      <c r="M41" s="26">
        <v>0</v>
      </c>
      <c r="N41" s="26"/>
      <c r="O41" s="26"/>
      <c r="P41" s="26"/>
      <c r="Q41" s="26"/>
      <c r="R41" s="26"/>
      <c r="S41" s="26"/>
    </row>
    <row r="42" spans="1:41">
      <c r="A42" s="11">
        <f t="shared" si="0"/>
        <v>2</v>
      </c>
      <c r="B42" s="48">
        <v>18127800</v>
      </c>
      <c r="C42" s="26">
        <v>12891000</v>
      </c>
      <c r="D42" s="26">
        <v>7072460</v>
      </c>
      <c r="E42" s="26">
        <v>24585.599999999999</v>
      </c>
      <c r="F42" s="26"/>
      <c r="G42" s="26"/>
      <c r="H42" s="26"/>
      <c r="I42" s="26"/>
      <c r="J42" s="26">
        <v>13767936</v>
      </c>
      <c r="K42" s="26">
        <v>12128896</v>
      </c>
      <c r="L42" s="26">
        <v>8770000</v>
      </c>
      <c r="M42" s="26">
        <v>409760</v>
      </c>
      <c r="N42" s="26"/>
      <c r="O42" s="26"/>
      <c r="P42" s="26"/>
      <c r="Q42" s="26"/>
      <c r="R42" s="26"/>
      <c r="S42" s="26"/>
    </row>
    <row r="43" spans="1:41">
      <c r="A43" s="11">
        <f t="shared" si="0"/>
        <v>4</v>
      </c>
      <c r="B43" s="48">
        <v>22807200</v>
      </c>
      <c r="C43" s="26">
        <v>15218500</v>
      </c>
      <c r="D43" s="26">
        <v>10375100</v>
      </c>
      <c r="E43" s="26">
        <v>508102</v>
      </c>
      <c r="F43" s="26"/>
      <c r="G43" s="26"/>
      <c r="H43" s="26"/>
      <c r="I43" s="26"/>
      <c r="J43" s="26">
        <v>17127968</v>
      </c>
      <c r="K43" s="26">
        <v>14751360</v>
      </c>
      <c r="L43" s="26">
        <v>11800000</v>
      </c>
      <c r="M43" s="26">
        <v>2950272</v>
      </c>
      <c r="N43" s="26"/>
      <c r="O43" s="26"/>
      <c r="P43" s="26"/>
      <c r="Q43" s="26"/>
      <c r="R43" s="26"/>
      <c r="S43" s="26"/>
    </row>
    <row r="44" spans="1:41">
      <c r="A44" s="11">
        <f t="shared" si="0"/>
        <v>6</v>
      </c>
      <c r="B44" s="48">
        <v>27290000</v>
      </c>
      <c r="C44" s="26">
        <v>19439000</v>
      </c>
      <c r="D44" s="26">
        <v>13177900</v>
      </c>
      <c r="E44" s="26">
        <v>2638850</v>
      </c>
      <c r="F44" s="26"/>
      <c r="G44" s="26"/>
      <c r="H44" s="26"/>
      <c r="I44" s="26"/>
      <c r="J44" s="26">
        <v>22454848</v>
      </c>
      <c r="K44" s="26">
        <v>19012864</v>
      </c>
      <c r="L44" s="26">
        <v>14300000</v>
      </c>
      <c r="M44" s="26">
        <v>6638112</v>
      </c>
      <c r="N44" s="26"/>
      <c r="O44" s="26"/>
      <c r="P44" s="26"/>
      <c r="Q44" s="26"/>
      <c r="R44" s="26"/>
      <c r="S44" s="26"/>
    </row>
    <row r="45" spans="1:41">
      <c r="A45" s="11">
        <f t="shared" si="0"/>
        <v>8</v>
      </c>
      <c r="B45" s="48">
        <v>29576500</v>
      </c>
      <c r="C45" s="26">
        <v>24954400</v>
      </c>
      <c r="D45" s="26">
        <v>16136299.999999899</v>
      </c>
      <c r="E45" s="26">
        <v>6310300</v>
      </c>
      <c r="F45" s="26"/>
      <c r="G45" s="26"/>
      <c r="H45" s="26"/>
      <c r="I45" s="26"/>
      <c r="J45" s="26">
        <v>25159264</v>
      </c>
      <c r="K45" s="26">
        <v>22782656</v>
      </c>
      <c r="L45" s="26">
        <v>16900000</v>
      </c>
      <c r="M45" s="26">
        <v>8441056</v>
      </c>
      <c r="N45" s="26"/>
      <c r="O45" s="26"/>
      <c r="P45" s="26"/>
      <c r="Q45" s="26"/>
      <c r="R45" s="26"/>
      <c r="S45" s="26"/>
    </row>
    <row r="46" spans="1:41">
      <c r="A46" s="11">
        <f t="shared" si="0"/>
        <v>10</v>
      </c>
      <c r="B46" s="48">
        <v>30338600</v>
      </c>
      <c r="C46" s="14">
        <v>28699600</v>
      </c>
      <c r="D46" s="48">
        <v>19979900</v>
      </c>
      <c r="E46" s="51">
        <v>9309750</v>
      </c>
      <c r="F46" s="26"/>
      <c r="G46" s="26"/>
      <c r="H46" s="26"/>
      <c r="I46" s="26"/>
      <c r="J46" s="26">
        <v>26470496</v>
      </c>
      <c r="K46" s="26">
        <v>24831456</v>
      </c>
      <c r="L46" s="26">
        <v>19900000</v>
      </c>
      <c r="M46" s="26">
        <v>12128896</v>
      </c>
      <c r="N46" s="26"/>
      <c r="O46" s="26"/>
      <c r="P46" s="26"/>
      <c r="Q46" s="26"/>
      <c r="R46" s="26"/>
      <c r="S46" s="26"/>
    </row>
    <row r="47" spans="1:41">
      <c r="A47" s="11">
        <f t="shared" si="0"/>
        <v>12</v>
      </c>
      <c r="B47" s="48">
        <v>30551700</v>
      </c>
      <c r="C47" s="14">
        <v>29920700</v>
      </c>
      <c r="D47" s="48">
        <v>23544800</v>
      </c>
      <c r="E47" s="51">
        <v>11399500</v>
      </c>
      <c r="F47" s="26"/>
      <c r="G47" s="26"/>
      <c r="H47" s="26"/>
      <c r="I47" s="26"/>
      <c r="J47" s="26">
        <v>28273440</v>
      </c>
      <c r="K47" s="26">
        <v>27617824</v>
      </c>
      <c r="L47" s="26">
        <v>23800000</v>
      </c>
      <c r="M47" s="26">
        <v>14341600</v>
      </c>
      <c r="N47" s="26"/>
      <c r="O47" s="26"/>
      <c r="P47" s="26"/>
      <c r="Q47" s="26"/>
      <c r="R47" s="26"/>
      <c r="S47" s="26"/>
    </row>
    <row r="48" spans="1:41">
      <c r="A48" s="11">
        <f t="shared" si="0"/>
        <v>14</v>
      </c>
      <c r="B48" s="48">
        <v>30617300</v>
      </c>
      <c r="C48" s="14">
        <v>30289500</v>
      </c>
      <c r="D48" s="48">
        <v>26683600</v>
      </c>
      <c r="E48" s="51">
        <v>13350000</v>
      </c>
      <c r="F48" s="26"/>
      <c r="G48" s="26"/>
      <c r="H48" s="26"/>
      <c r="I48" s="26"/>
      <c r="J48" s="26">
        <v>29666624</v>
      </c>
      <c r="K48" s="26">
        <v>28437344</v>
      </c>
      <c r="L48" s="26">
        <v>27500000</v>
      </c>
      <c r="M48" s="26">
        <v>15406976</v>
      </c>
      <c r="N48" s="26"/>
      <c r="O48" s="26"/>
      <c r="P48" s="26"/>
      <c r="Q48" s="26"/>
      <c r="R48" s="26"/>
      <c r="S48" s="26"/>
    </row>
    <row r="49" spans="1:41">
      <c r="A49" s="11">
        <f t="shared" si="0"/>
        <v>16</v>
      </c>
      <c r="B49" s="48">
        <v>30650000</v>
      </c>
      <c r="C49" s="14">
        <v>30363200</v>
      </c>
      <c r="D49" s="48">
        <v>28650400</v>
      </c>
      <c r="E49" s="51">
        <v>15661000</v>
      </c>
      <c r="F49" s="26"/>
      <c r="G49" s="26"/>
      <c r="H49" s="26"/>
      <c r="I49" s="26"/>
      <c r="J49" s="26">
        <v>30404192</v>
      </c>
      <c r="K49" s="26">
        <v>29338816</v>
      </c>
      <c r="L49" s="26">
        <v>29100000</v>
      </c>
      <c r="M49" s="26">
        <v>18685056</v>
      </c>
      <c r="N49" s="26"/>
      <c r="O49" s="26"/>
      <c r="P49" s="26"/>
      <c r="Q49" s="26"/>
      <c r="R49" s="26"/>
      <c r="S49" s="26"/>
    </row>
    <row r="50" spans="1:41">
      <c r="A50" s="11">
        <f t="shared" si="0"/>
        <v>18</v>
      </c>
      <c r="B50" s="48">
        <v>30682800</v>
      </c>
      <c r="C50" s="14">
        <v>30461600</v>
      </c>
      <c r="D50" s="48">
        <v>29904300</v>
      </c>
      <c r="E50" s="51">
        <v>18381800</v>
      </c>
      <c r="F50" s="26"/>
      <c r="G50" s="26"/>
      <c r="H50" s="26"/>
      <c r="I50" s="26"/>
      <c r="J50" s="26">
        <v>30732000</v>
      </c>
      <c r="K50" s="26">
        <v>30240288</v>
      </c>
      <c r="L50" s="26">
        <v>30000000</v>
      </c>
      <c r="M50" s="26">
        <v>22127040</v>
      </c>
      <c r="N50" s="26"/>
      <c r="O50" s="26"/>
      <c r="P50" s="26"/>
      <c r="Q50" s="26"/>
      <c r="R50" s="26"/>
      <c r="S50" s="26"/>
    </row>
    <row r="51" spans="1:41">
      <c r="A51" s="11">
        <f t="shared" si="0"/>
        <v>20</v>
      </c>
      <c r="B51" s="48">
        <v>30682800</v>
      </c>
      <c r="C51" s="14">
        <v>30592700</v>
      </c>
      <c r="D51" s="48">
        <v>30338600</v>
      </c>
      <c r="E51" s="51">
        <v>20987900</v>
      </c>
      <c r="F51" s="26"/>
      <c r="G51" s="26"/>
      <c r="H51" s="26"/>
      <c r="I51" s="26"/>
      <c r="J51" s="26">
        <v>30732000</v>
      </c>
      <c r="K51" s="26">
        <v>30732000</v>
      </c>
      <c r="L51" s="26">
        <v>30300000</v>
      </c>
      <c r="M51" s="26">
        <v>26470496</v>
      </c>
      <c r="N51" s="26"/>
      <c r="O51" s="26"/>
      <c r="P51" s="26"/>
      <c r="Q51" s="26"/>
      <c r="R51" s="26"/>
      <c r="S51" s="26"/>
    </row>
    <row r="52" spans="1:41">
      <c r="A52" s="11">
        <f t="shared" si="0"/>
        <v>22</v>
      </c>
      <c r="B52" s="48">
        <v>30682800</v>
      </c>
      <c r="C52" s="14">
        <v>30551700</v>
      </c>
      <c r="D52" s="48">
        <v>30617300</v>
      </c>
      <c r="E52" s="51">
        <v>24323400</v>
      </c>
      <c r="F52" s="26"/>
      <c r="G52" s="26"/>
      <c r="H52" s="26"/>
      <c r="I52" s="26"/>
      <c r="J52" s="26">
        <v>30732000</v>
      </c>
      <c r="K52" s="26">
        <v>30732000</v>
      </c>
      <c r="L52" s="26">
        <v>30700000</v>
      </c>
      <c r="M52" s="26">
        <v>30240288</v>
      </c>
      <c r="N52" s="26"/>
      <c r="O52" s="26"/>
      <c r="P52" s="26"/>
      <c r="Q52" s="26"/>
      <c r="R52" s="26"/>
      <c r="S52" s="26"/>
    </row>
    <row r="53" spans="1:41">
      <c r="A53" s="11">
        <f t="shared" si="0"/>
        <v>24</v>
      </c>
      <c r="B53" s="48">
        <v>30682800</v>
      </c>
      <c r="C53" s="14">
        <v>30543500</v>
      </c>
      <c r="D53" s="48">
        <v>30732000</v>
      </c>
      <c r="E53" s="51">
        <v>27339200</v>
      </c>
      <c r="F53" s="26"/>
      <c r="G53" s="26"/>
      <c r="H53" s="26"/>
      <c r="I53" s="26"/>
      <c r="J53" s="26">
        <v>30732000</v>
      </c>
      <c r="K53" s="26">
        <v>30732000</v>
      </c>
      <c r="L53" s="26">
        <v>30700000</v>
      </c>
      <c r="M53" s="26">
        <v>30732000</v>
      </c>
      <c r="N53" s="26"/>
      <c r="O53" s="26"/>
      <c r="P53" s="26"/>
      <c r="Q53" s="26"/>
      <c r="R53" s="26"/>
      <c r="S53" s="26"/>
    </row>
    <row r="54" spans="1:41">
      <c r="A54" s="11">
        <f t="shared" si="0"/>
        <v>26</v>
      </c>
      <c r="B54" s="48">
        <v>30682800</v>
      </c>
      <c r="C54" s="14">
        <v>30543500</v>
      </c>
      <c r="D54" s="48">
        <v>30732000</v>
      </c>
      <c r="E54" s="51">
        <v>29510900</v>
      </c>
      <c r="F54" s="26"/>
      <c r="G54" s="26"/>
      <c r="H54" s="26"/>
      <c r="I54" s="26"/>
      <c r="J54" s="26">
        <v>30732000</v>
      </c>
      <c r="K54" s="26">
        <v>30732000</v>
      </c>
      <c r="L54" s="26">
        <v>30700000</v>
      </c>
      <c r="M54" s="26">
        <v>30732000</v>
      </c>
      <c r="N54" s="26"/>
      <c r="O54" s="26"/>
      <c r="P54" s="26"/>
      <c r="Q54" s="26"/>
      <c r="R54" s="26"/>
      <c r="S54" s="26"/>
    </row>
    <row r="55" spans="1:41">
      <c r="A55" s="35" t="s">
        <v>52</v>
      </c>
      <c r="B55" s="41">
        <f t="shared" ref="B55:Z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2.1483446504585899</v>
      </c>
      <c r="C55" s="36">
        <f t="shared" si="1"/>
        <v>5.5685531876999992</v>
      </c>
      <c r="D55" s="36">
        <f t="shared" si="1"/>
        <v>9.2488095871240734</v>
      </c>
      <c r="E55" s="36">
        <f t="shared" si="1"/>
        <v>18.047030775922433</v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>
        <f t="shared" si="1"/>
        <v>4.5448140645341999</v>
      </c>
      <c r="K55" s="36">
        <f t="shared" si="1"/>
        <v>5.7585553897659496</v>
      </c>
      <c r="L55" s="36">
        <f t="shared" si="1"/>
        <v>9.066853759829403</v>
      </c>
      <c r="M55" s="36">
        <f t="shared" si="1"/>
        <v>15.862675220060643</v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  <c r="T55" s="36" t="str">
        <f t="shared" si="1"/>
        <v/>
      </c>
      <c r="U55" s="36" t="str">
        <f t="shared" si="1"/>
        <v/>
      </c>
      <c r="V55" s="36" t="str">
        <f t="shared" si="1"/>
        <v/>
      </c>
      <c r="W55" s="36" t="str">
        <f t="shared" si="1"/>
        <v/>
      </c>
      <c r="X55" s="36" t="str">
        <f t="shared" si="1"/>
        <v/>
      </c>
      <c r="Y55" s="36" t="str">
        <f t="shared" si="1"/>
        <v/>
      </c>
      <c r="Z55" s="36" t="str">
        <f t="shared" si="1"/>
        <v/>
      </c>
    </row>
    <row r="56" spans="1:41">
      <c r="A56" s="35" t="s">
        <v>37</v>
      </c>
      <c r="B56" s="41">
        <f t="shared" ref="B56:Y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3.4909474954926414</v>
      </c>
      <c r="C56" s="36">
        <f t="shared" si="2"/>
        <v>6.8115357473425808</v>
      </c>
      <c r="D56" s="36">
        <f t="shared" si="2"/>
        <v>10.900274645148324</v>
      </c>
      <c r="E56" s="36">
        <f t="shared" si="2"/>
        <v>20.33470701087786</v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>
        <f t="shared" si="2"/>
        <v>5.6833235049021926</v>
      </c>
      <c r="K56" s="36">
        <f t="shared" si="2"/>
        <v>7.3656695619306358</v>
      </c>
      <c r="L56" s="36">
        <f t="shared" si="2"/>
        <v>10.870666462843309</v>
      </c>
      <c r="M56" s="36">
        <f t="shared" si="2"/>
        <v>17.666767347512497</v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  <c r="T56" s="36" t="str">
        <f t="shared" si="2"/>
        <v/>
      </c>
      <c r="U56" s="36" t="str">
        <f t="shared" si="2"/>
        <v/>
      </c>
      <c r="V56" s="36" t="str">
        <f t="shared" si="2"/>
        <v/>
      </c>
      <c r="W56" s="36" t="str">
        <f t="shared" si="2"/>
        <v/>
      </c>
      <c r="X56" s="36" t="str">
        <f t="shared" si="2"/>
        <v/>
      </c>
      <c r="Y56" s="36" t="str">
        <f t="shared" si="2"/>
        <v/>
      </c>
    </row>
    <row r="57" spans="1:41">
      <c r="A57" s="35" t="s">
        <v>53</v>
      </c>
      <c r="B57" s="41">
        <f t="shared" ref="B57:Y57" si="3">IF(OR(MIN(B$38:B$54)&gt;$A6*$AA$3,SUM(B$38:B$54)=0),"",(LOG10(($A6*$AA$3)/INDEX(B$38:B$54,MATCH($A6*$AA$3,B$38:B$54)))/LOG10(INDEX(B$38:B$54,MATCH($A6*$AA$3,B$38:B$54))/INDEX(B$38:B$54,1+MATCH($A6*$AA$3,B$38:B$54))))*(INDEX($A$38:$A$54,MATCH($A6*$AA$3,B$38:B$54))-INDEX($A$38:$A$54,1+MATCH($A6*$AA$3,B$38:B$54)))+INDEX($A$38:$A$54,MATCH($A6*$AA$3,B$38:B$54)))</f>
        <v>6.333672415298623</v>
      </c>
      <c r="C57" s="36">
        <f t="shared" si="3"/>
        <v>9.4716663854458432</v>
      </c>
      <c r="D57" s="36">
        <f t="shared" si="3"/>
        <v>15.009439679006162</v>
      </c>
      <c r="E57" s="36">
        <f t="shared" si="3"/>
        <v>24.304098847666403</v>
      </c>
      <c r="F57" s="36" t="str">
        <f t="shared" si="3"/>
        <v/>
      </c>
      <c r="G57" s="36" t="str">
        <f t="shared" si="3"/>
        <v/>
      </c>
      <c r="H57" s="36" t="str">
        <f t="shared" si="3"/>
        <v/>
      </c>
      <c r="I57" s="36" t="str">
        <f t="shared" si="3"/>
        <v/>
      </c>
      <c r="J57" s="36">
        <f t="shared" si="3"/>
        <v>11.332881823953448</v>
      </c>
      <c r="K57" s="36">
        <f t="shared" si="3"/>
        <v>12.101401243818851</v>
      </c>
      <c r="L57" s="36">
        <f t="shared" si="3"/>
        <v>14.203632742136817</v>
      </c>
      <c r="M57" s="36">
        <f t="shared" si="3"/>
        <v>20.659632897898774</v>
      </c>
      <c r="N57" s="36" t="str">
        <f t="shared" si="3"/>
        <v/>
      </c>
      <c r="O57" s="36" t="str">
        <f t="shared" si="3"/>
        <v/>
      </c>
      <c r="P57" s="36" t="str">
        <f t="shared" si="3"/>
        <v/>
      </c>
      <c r="Q57" s="36" t="str">
        <f t="shared" si="3"/>
        <v/>
      </c>
      <c r="R57" s="36" t="str">
        <f t="shared" si="3"/>
        <v/>
      </c>
      <c r="S57" s="36" t="str">
        <f t="shared" si="3"/>
        <v/>
      </c>
      <c r="T57" s="36" t="str">
        <f t="shared" si="3"/>
        <v/>
      </c>
      <c r="U57" s="36" t="str">
        <f t="shared" si="3"/>
        <v/>
      </c>
      <c r="V57" s="36" t="str">
        <f t="shared" si="3"/>
        <v/>
      </c>
      <c r="W57" s="36" t="str">
        <f t="shared" si="3"/>
        <v/>
      </c>
      <c r="X57" s="36" t="str">
        <f t="shared" si="3"/>
        <v/>
      </c>
      <c r="Y57" s="36" t="str">
        <f t="shared" si="3"/>
        <v/>
      </c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/>
      <c r="C58" s="36"/>
      <c r="D58" s="36"/>
      <c r="E58" s="36"/>
      <c r="F58" s="36"/>
      <c r="G58" s="36"/>
      <c r="H58" s="36" t="str">
        <f t="shared" ref="H58:S58" si="4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4"/>
        <v/>
      </c>
      <c r="J58" s="36" t="str">
        <f t="shared" si="4"/>
        <v/>
      </c>
      <c r="K58" s="36" t="str">
        <f t="shared" si="4"/>
        <v/>
      </c>
      <c r="L58" s="36" t="e">
        <f t="shared" si="4"/>
        <v>#DIV/0!</v>
      </c>
      <c r="M58" s="36" t="e">
        <f t="shared" si="4"/>
        <v>#DIV/0!</v>
      </c>
      <c r="N58" s="36" t="str">
        <f t="shared" si="4"/>
        <v/>
      </c>
      <c r="O58" s="36" t="str">
        <f t="shared" si="4"/>
        <v/>
      </c>
      <c r="P58" s="36" t="str">
        <f t="shared" si="4"/>
        <v/>
      </c>
      <c r="Q58" s="36" t="str">
        <f t="shared" si="4"/>
        <v/>
      </c>
      <c r="R58" s="36" t="str">
        <f t="shared" si="4"/>
        <v/>
      </c>
      <c r="S58" s="36" t="str">
        <f t="shared" si="4"/>
        <v/>
      </c>
    </row>
    <row r="59" spans="1:41">
      <c r="B59" s="36"/>
      <c r="C59" s="36"/>
      <c r="D59" s="36"/>
      <c r="E59" s="36"/>
      <c r="F59" s="36"/>
      <c r="G59" s="36"/>
      <c r="H59" s="36" t="str">
        <f t="shared" ref="H59:S59" si="5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5"/>
        <v/>
      </c>
      <c r="J59" s="36" t="str">
        <f t="shared" si="5"/>
        <v/>
      </c>
      <c r="K59" s="36" t="str">
        <f t="shared" si="5"/>
        <v/>
      </c>
      <c r="L59" s="36" t="e">
        <f t="shared" si="5"/>
        <v>#DIV/0!</v>
      </c>
      <c r="M59" s="36" t="e">
        <f t="shared" si="5"/>
        <v>#DIV/0!</v>
      </c>
      <c r="N59" s="36" t="str">
        <f t="shared" si="5"/>
        <v/>
      </c>
      <c r="O59" s="36" t="str">
        <f t="shared" si="5"/>
        <v/>
      </c>
      <c r="P59" s="36" t="str">
        <f t="shared" si="5"/>
        <v/>
      </c>
      <c r="Q59" s="36" t="str">
        <f t="shared" si="5"/>
        <v/>
      </c>
      <c r="R59" s="36" t="str">
        <f t="shared" si="5"/>
        <v/>
      </c>
      <c r="S59" s="36" t="str">
        <f t="shared" si="5"/>
        <v/>
      </c>
    </row>
    <row r="60" spans="1:41">
      <c r="D60" s="15"/>
      <c r="E60" s="15"/>
      <c r="F60" s="15"/>
      <c r="G60" s="15"/>
      <c r="P60" s="29"/>
      <c r="Q60" s="29"/>
    </row>
    <row r="61" spans="1:41" ht="26.25">
      <c r="A61" s="69" t="s">
        <v>54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</row>
    <row r="62" spans="1:41" ht="58.5" customHeight="1">
      <c r="A62" s="9" t="s">
        <v>33</v>
      </c>
      <c r="B62" s="34" t="s">
        <v>59</v>
      </c>
      <c r="C62" s="34" t="s">
        <v>60</v>
      </c>
      <c r="D62" s="34" t="s">
        <v>62</v>
      </c>
      <c r="E62" s="34"/>
      <c r="F62" s="34"/>
      <c r="G62" s="34"/>
      <c r="H62" s="34" t="s">
        <v>56</v>
      </c>
      <c r="I62" s="34" t="s">
        <v>57</v>
      </c>
      <c r="J62" s="34" t="s">
        <v>58</v>
      </c>
      <c r="K62" s="34"/>
      <c r="L62" s="34"/>
      <c r="M62" s="34"/>
      <c r="N62" s="34"/>
      <c r="O62" s="34"/>
      <c r="P62" s="34"/>
      <c r="Q62" s="34"/>
      <c r="R62" s="34"/>
      <c r="S62" s="34"/>
    </row>
    <row r="63" spans="1:41">
      <c r="A63" s="11">
        <v>-6</v>
      </c>
      <c r="B63" s="56" t="e">
        <f t="shared" ref="B63:B81" si="6">B38/E38</f>
        <v>#DIV/0!</v>
      </c>
      <c r="C63" s="48" t="e">
        <f>B38/D38</f>
        <v>#DIV/0!</v>
      </c>
      <c r="D63" s="56" t="e">
        <f>D38/E38</f>
        <v>#DIV/0!</v>
      </c>
      <c r="E63" s="48"/>
      <c r="F63" s="48"/>
      <c r="G63" s="48"/>
      <c r="H63" s="48" t="e">
        <f>J38/M38</f>
        <v>#DIV/0!</v>
      </c>
      <c r="I63" s="48" t="e">
        <f>J38/L38</f>
        <v>#DIV/0!</v>
      </c>
      <c r="J63" s="51" t="e">
        <f>L38/M38</f>
        <v>#DIV/0!</v>
      </c>
      <c r="K63" s="51"/>
      <c r="L63" s="48"/>
      <c r="M63" s="48"/>
      <c r="N63" s="49"/>
      <c r="O63" s="49"/>
      <c r="P63" s="49"/>
      <c r="Q63" s="49"/>
      <c r="R63" s="49"/>
      <c r="S63" s="49"/>
    </row>
    <row r="64" spans="1:41">
      <c r="A64" s="11">
        <f t="shared" ref="A64:A81" si="7">A63+2</f>
        <v>-4</v>
      </c>
      <c r="B64" s="56" t="e">
        <f t="shared" si="6"/>
        <v>#DIV/0!</v>
      </c>
      <c r="C64" s="48">
        <f t="shared" ref="C64:C81" si="8">B39/D39</f>
        <v>57.699995119094105</v>
      </c>
      <c r="D64" s="56" t="e">
        <f t="shared" ref="D64:D81" si="9">D39/E39</f>
        <v>#DIV/0!</v>
      </c>
      <c r="E64" s="48"/>
      <c r="F64" s="48"/>
      <c r="G64" s="48"/>
      <c r="H64" s="48" t="e">
        <f t="shared" ref="H64:H81" si="10">J39/M39</f>
        <v>#DIV/0!</v>
      </c>
      <c r="I64" s="48">
        <f t="shared" ref="I64:I81" si="11">J39/L39</f>
        <v>11.326699186991871</v>
      </c>
      <c r="J64" s="51" t="e">
        <f t="shared" ref="J64:J81" si="12">L39/M39</f>
        <v>#DIV/0!</v>
      </c>
      <c r="K64" s="51"/>
      <c r="L64" s="50"/>
      <c r="M64" s="50"/>
      <c r="N64" s="49"/>
      <c r="O64" s="49"/>
      <c r="P64" s="49"/>
      <c r="Q64" s="49"/>
      <c r="R64" s="49"/>
      <c r="S64" s="49"/>
    </row>
    <row r="65" spans="1:19">
      <c r="A65" s="11">
        <f t="shared" si="7"/>
        <v>-2</v>
      </c>
      <c r="B65" s="56" t="e">
        <f t="shared" si="6"/>
        <v>#DIV/0!</v>
      </c>
      <c r="C65" s="48">
        <f t="shared" si="8"/>
        <v>11.301422098604817</v>
      </c>
      <c r="D65" s="56" t="e">
        <f t="shared" si="9"/>
        <v>#DIV/0!</v>
      </c>
      <c r="E65" s="48"/>
      <c r="F65" s="48"/>
      <c r="G65" s="48"/>
      <c r="H65" s="48" t="e">
        <f t="shared" si="10"/>
        <v>#DIV/0!</v>
      </c>
      <c r="I65" s="48">
        <f t="shared" si="11"/>
        <v>4.0768000000000004</v>
      </c>
      <c r="J65" s="51" t="e">
        <f t="shared" si="12"/>
        <v>#DIV/0!</v>
      </c>
      <c r="K65" s="51"/>
      <c r="L65" s="50"/>
      <c r="M65" s="50"/>
      <c r="N65" s="49"/>
      <c r="O65" s="49"/>
      <c r="P65" s="49"/>
      <c r="Q65" s="49"/>
      <c r="R65" s="49"/>
      <c r="S65" s="49"/>
    </row>
    <row r="66" spans="1:19">
      <c r="A66" s="11">
        <f t="shared" si="7"/>
        <v>0</v>
      </c>
      <c r="B66" s="56" t="e">
        <f t="shared" si="6"/>
        <v>#DIV/0!</v>
      </c>
      <c r="C66" s="53">
        <f t="shared" si="8"/>
        <v>4.1763336011657524</v>
      </c>
      <c r="D66" s="56" t="e">
        <f t="shared" si="9"/>
        <v>#DIV/0!</v>
      </c>
      <c r="E66" s="48"/>
      <c r="F66" s="48"/>
      <c r="G66" s="48"/>
      <c r="H66" s="48" t="e">
        <f t="shared" si="10"/>
        <v>#DIV/0!</v>
      </c>
      <c r="I66" s="48">
        <f t="shared" si="11"/>
        <v>2.1928562500000002</v>
      </c>
      <c r="J66" s="51" t="e">
        <f t="shared" si="12"/>
        <v>#DIV/0!</v>
      </c>
      <c r="K66" s="51"/>
      <c r="L66" s="50"/>
      <c r="M66" s="50"/>
      <c r="N66" s="49"/>
      <c r="O66" s="49"/>
      <c r="P66" s="49"/>
      <c r="Q66" s="49"/>
      <c r="R66" s="49"/>
      <c r="S66" s="49"/>
    </row>
    <row r="67" spans="1:19">
      <c r="A67" s="11">
        <f t="shared" si="7"/>
        <v>2</v>
      </c>
      <c r="B67" s="56">
        <f t="shared" si="6"/>
        <v>737.33404919953148</v>
      </c>
      <c r="C67" s="52">
        <f t="shared" si="8"/>
        <v>2.563153414794852</v>
      </c>
      <c r="D67" s="56">
        <f t="shared" si="9"/>
        <v>287.66676428478462</v>
      </c>
      <c r="E67" s="48"/>
      <c r="F67" s="48"/>
      <c r="G67" s="48"/>
      <c r="H67" s="48">
        <f t="shared" si="10"/>
        <v>33.6</v>
      </c>
      <c r="I67" s="48">
        <f t="shared" si="11"/>
        <v>1.5698900798175599</v>
      </c>
      <c r="J67" s="51">
        <f t="shared" si="12"/>
        <v>21.402772354549004</v>
      </c>
      <c r="K67" s="51"/>
      <c r="L67" s="50"/>
      <c r="M67" s="50"/>
      <c r="N67" s="49"/>
      <c r="O67" s="49"/>
      <c r="P67" s="49"/>
      <c r="Q67" s="49"/>
      <c r="R67" s="49"/>
      <c r="S67" s="49"/>
    </row>
    <row r="68" spans="1:19">
      <c r="A68" s="11">
        <f t="shared" si="7"/>
        <v>4</v>
      </c>
      <c r="B68" s="56">
        <f t="shared" si="6"/>
        <v>44.887050237944351</v>
      </c>
      <c r="C68" s="47">
        <f t="shared" si="8"/>
        <v>2.1982631492708502</v>
      </c>
      <c r="D68" s="56">
        <f t="shared" si="9"/>
        <v>20.419325253590813</v>
      </c>
      <c r="E68" s="48"/>
      <c r="F68" s="48"/>
      <c r="G68" s="48"/>
      <c r="H68" s="48">
        <f t="shared" si="10"/>
        <v>5.8055555555555554</v>
      </c>
      <c r="I68" s="48">
        <f t="shared" si="11"/>
        <v>1.4515227118644067</v>
      </c>
      <c r="J68" s="51">
        <f t="shared" si="12"/>
        <v>3.999631220443403</v>
      </c>
      <c r="K68" s="51"/>
      <c r="L68" s="50"/>
      <c r="M68" s="50"/>
      <c r="N68" s="49"/>
      <c r="O68" s="49"/>
      <c r="P68" s="49"/>
      <c r="Q68" s="49"/>
      <c r="R68" s="49"/>
      <c r="S68" s="49"/>
    </row>
    <row r="69" spans="1:19">
      <c r="A69" s="11">
        <f t="shared" si="7"/>
        <v>6</v>
      </c>
      <c r="B69" s="56">
        <f t="shared" si="6"/>
        <v>10.341626087121284</v>
      </c>
      <c r="C69" s="47">
        <f t="shared" si="8"/>
        <v>2.0708914166900643</v>
      </c>
      <c r="D69" s="56">
        <f t="shared" si="9"/>
        <v>4.9938041192185993</v>
      </c>
      <c r="E69" s="48"/>
      <c r="F69" s="48"/>
      <c r="G69" s="48"/>
      <c r="H69" s="48">
        <f t="shared" si="10"/>
        <v>3.382716049382716</v>
      </c>
      <c r="I69" s="48">
        <f t="shared" si="11"/>
        <v>1.5702690909090908</v>
      </c>
      <c r="J69" s="51">
        <f t="shared" si="12"/>
        <v>2.1542269850222473</v>
      </c>
      <c r="K69" s="51"/>
      <c r="L69" s="50"/>
      <c r="M69" s="50"/>
      <c r="N69" s="49"/>
      <c r="O69" s="49"/>
      <c r="P69" s="49"/>
      <c r="Q69" s="49"/>
      <c r="R69" s="49"/>
      <c r="S69" s="49"/>
    </row>
    <row r="70" spans="1:19">
      <c r="A70" s="11">
        <f t="shared" si="7"/>
        <v>8</v>
      </c>
      <c r="B70" s="56">
        <f t="shared" si="6"/>
        <v>4.6870196345657105</v>
      </c>
      <c r="C70" s="47">
        <f t="shared" si="8"/>
        <v>1.8329170875603567</v>
      </c>
      <c r="D70" s="56">
        <f t="shared" si="9"/>
        <v>2.5571367446872415</v>
      </c>
      <c r="E70" s="48"/>
      <c r="F70" s="48"/>
      <c r="G70" s="48"/>
      <c r="H70" s="48">
        <f t="shared" si="10"/>
        <v>2.9805825242718447</v>
      </c>
      <c r="I70" s="48">
        <f t="shared" si="11"/>
        <v>1.4887138461538461</v>
      </c>
      <c r="J70" s="51">
        <f t="shared" si="12"/>
        <v>2.0021191661327684</v>
      </c>
      <c r="K70" s="51"/>
      <c r="L70" s="50"/>
      <c r="M70" s="50"/>
      <c r="N70" s="49"/>
      <c r="O70" s="49"/>
      <c r="P70" s="49"/>
      <c r="Q70" s="49"/>
      <c r="R70" s="49"/>
      <c r="S70" s="49"/>
    </row>
    <row r="71" spans="1:19">
      <c r="A71" s="11">
        <f t="shared" si="7"/>
        <v>10</v>
      </c>
      <c r="B71" s="56">
        <f t="shared" si="6"/>
        <v>3.258798571390209</v>
      </c>
      <c r="C71" s="47">
        <f t="shared" si="8"/>
        <v>1.5184560483285703</v>
      </c>
      <c r="D71" s="56">
        <f t="shared" si="9"/>
        <v>2.1461263728886384</v>
      </c>
      <c r="E71" s="48"/>
      <c r="F71" s="48"/>
      <c r="G71" s="48"/>
      <c r="H71" s="48">
        <f t="shared" si="10"/>
        <v>2.1824324324324325</v>
      </c>
      <c r="I71" s="48">
        <f t="shared" si="11"/>
        <v>1.3301756783919598</v>
      </c>
      <c r="J71" s="51">
        <f t="shared" si="12"/>
        <v>1.6407099211667739</v>
      </c>
      <c r="K71" s="51"/>
      <c r="L71" s="50"/>
      <c r="M71" s="50"/>
      <c r="N71" s="49"/>
      <c r="O71" s="49"/>
      <c r="P71" s="49"/>
      <c r="Q71" s="49"/>
      <c r="R71" s="49"/>
      <c r="S71" s="49"/>
    </row>
    <row r="72" spans="1:19">
      <c r="A72" s="11">
        <f t="shared" si="7"/>
        <v>12</v>
      </c>
      <c r="B72" s="56">
        <f t="shared" si="6"/>
        <v>2.680091232071582</v>
      </c>
      <c r="C72" s="47">
        <f t="shared" si="8"/>
        <v>1.2975986205021917</v>
      </c>
      <c r="D72" s="56">
        <f t="shared" si="9"/>
        <v>2.0654239221018464</v>
      </c>
      <c r="E72" s="48"/>
      <c r="F72" s="48"/>
      <c r="G72" s="48"/>
      <c r="H72" s="48">
        <f t="shared" si="10"/>
        <v>1.9714285714285715</v>
      </c>
      <c r="I72" s="48">
        <f t="shared" si="11"/>
        <v>1.1879596638655463</v>
      </c>
      <c r="J72" s="51">
        <f t="shared" si="12"/>
        <v>1.6595080046856696</v>
      </c>
      <c r="K72" s="51"/>
      <c r="L72" s="50"/>
      <c r="M72" s="50"/>
      <c r="N72" s="49"/>
      <c r="O72" s="49"/>
      <c r="P72" s="49"/>
      <c r="Q72" s="49"/>
      <c r="R72" s="49"/>
      <c r="S72" s="49"/>
    </row>
    <row r="73" spans="1:19">
      <c r="A73" s="11">
        <f t="shared" si="7"/>
        <v>14</v>
      </c>
      <c r="B73" s="56">
        <f t="shared" si="6"/>
        <v>2.2934307116104868</v>
      </c>
      <c r="C73" s="47">
        <f t="shared" si="8"/>
        <v>1.1474201382122353</v>
      </c>
      <c r="D73" s="56">
        <f t="shared" si="9"/>
        <v>1.9987715355805244</v>
      </c>
      <c r="E73" s="48"/>
      <c r="F73" s="48"/>
      <c r="G73" s="48"/>
      <c r="H73" s="48">
        <f t="shared" si="10"/>
        <v>1.925531914893617</v>
      </c>
      <c r="I73" s="48">
        <f t="shared" si="11"/>
        <v>1.0787863272727272</v>
      </c>
      <c r="J73" s="51">
        <f t="shared" si="12"/>
        <v>1.7849057465916738</v>
      </c>
      <c r="K73" s="51"/>
      <c r="L73" s="50"/>
      <c r="M73" s="50"/>
      <c r="N73" s="49"/>
      <c r="O73" s="49"/>
      <c r="P73" s="49"/>
      <c r="Q73" s="49"/>
      <c r="R73" s="49"/>
      <c r="S73" s="49"/>
    </row>
    <row r="74" spans="1:19">
      <c r="A74" s="11">
        <f t="shared" si="7"/>
        <v>16</v>
      </c>
      <c r="B74" s="56">
        <f t="shared" si="6"/>
        <v>1.9570908626524488</v>
      </c>
      <c r="C74" s="47">
        <f t="shared" si="8"/>
        <v>1.0697930918940051</v>
      </c>
      <c r="D74" s="56">
        <f t="shared" si="9"/>
        <v>1.8294106378903008</v>
      </c>
      <c r="E74" s="48"/>
      <c r="F74" s="48"/>
      <c r="G74" s="48"/>
      <c r="H74" s="48">
        <f t="shared" si="10"/>
        <v>1.6271929824561404</v>
      </c>
      <c r="I74" s="48">
        <f t="shared" si="11"/>
        <v>1.0448175945017182</v>
      </c>
      <c r="J74" s="51">
        <f t="shared" si="12"/>
        <v>1.5573943155428596</v>
      </c>
      <c r="K74" s="51"/>
      <c r="L74" s="50"/>
      <c r="M74" s="50"/>
      <c r="N74" s="49"/>
      <c r="O74" s="49"/>
      <c r="P74" s="49"/>
      <c r="Q74" s="49"/>
      <c r="R74" s="49"/>
      <c r="S74" s="49"/>
    </row>
    <row r="75" spans="1:19">
      <c r="A75" s="11">
        <f t="shared" si="7"/>
        <v>18</v>
      </c>
      <c r="B75" s="56">
        <f t="shared" si="6"/>
        <v>1.6691945293714434</v>
      </c>
      <c r="C75" s="47">
        <f t="shared" si="8"/>
        <v>1.0260330454148734</v>
      </c>
      <c r="D75" s="56">
        <f t="shared" si="9"/>
        <v>1.6268428554330914</v>
      </c>
      <c r="E75" s="48"/>
      <c r="F75" s="48"/>
      <c r="G75" s="48"/>
      <c r="H75" s="48">
        <f t="shared" si="10"/>
        <v>1.3888888888888888</v>
      </c>
      <c r="I75" s="48">
        <f t="shared" si="11"/>
        <v>1.0244</v>
      </c>
      <c r="J75" s="51">
        <f t="shared" si="12"/>
        <v>1.3558071933706453</v>
      </c>
      <c r="K75" s="51"/>
      <c r="L75" s="50"/>
      <c r="M75" s="50"/>
      <c r="N75" s="49"/>
      <c r="O75" s="49"/>
      <c r="P75" s="49"/>
      <c r="Q75" s="49"/>
      <c r="R75" s="49"/>
      <c r="S75" s="49"/>
    </row>
    <row r="76" spans="1:19">
      <c r="A76" s="11">
        <f t="shared" si="7"/>
        <v>20</v>
      </c>
      <c r="B76" s="56">
        <f t="shared" si="6"/>
        <v>1.4619280633126706</v>
      </c>
      <c r="C76" s="47">
        <f t="shared" si="8"/>
        <v>1.0113452829069238</v>
      </c>
      <c r="D76" s="56">
        <f t="shared" si="9"/>
        <v>1.4455281376412124</v>
      </c>
      <c r="E76" s="48"/>
      <c r="F76" s="48"/>
      <c r="G76" s="48"/>
      <c r="H76" s="48">
        <f t="shared" si="10"/>
        <v>1.1609907120743035</v>
      </c>
      <c r="I76" s="48">
        <f t="shared" si="11"/>
        <v>1.0142574257425743</v>
      </c>
      <c r="J76" s="51">
        <f t="shared" si="12"/>
        <v>1.144670655207972</v>
      </c>
      <c r="K76" s="51"/>
      <c r="L76" s="50"/>
      <c r="M76" s="50"/>
      <c r="N76" s="49"/>
      <c r="O76" s="49"/>
      <c r="P76" s="49"/>
      <c r="Q76" s="49"/>
      <c r="R76" s="49"/>
      <c r="S76" s="49"/>
    </row>
    <row r="77" spans="1:19">
      <c r="A77" s="11">
        <f t="shared" si="7"/>
        <v>22</v>
      </c>
      <c r="B77" s="56">
        <f t="shared" si="6"/>
        <v>1.2614519351735365</v>
      </c>
      <c r="C77" s="47">
        <f t="shared" si="8"/>
        <v>1.0021393133947147</v>
      </c>
      <c r="D77" s="56">
        <f t="shared" si="9"/>
        <v>1.2587590550663148</v>
      </c>
      <c r="E77" s="48"/>
      <c r="F77" s="48"/>
      <c r="G77" s="48"/>
      <c r="H77" s="48">
        <f t="shared" si="10"/>
        <v>1.0162601626016261</v>
      </c>
      <c r="I77" s="48">
        <f t="shared" si="11"/>
        <v>1.0010423452768729</v>
      </c>
      <c r="J77" s="51">
        <f t="shared" si="12"/>
        <v>1.0152019716214342</v>
      </c>
      <c r="K77" s="51"/>
      <c r="L77" s="50"/>
      <c r="M77" s="50"/>
      <c r="N77" s="49"/>
      <c r="O77" s="49"/>
      <c r="P77" s="49"/>
      <c r="Q77" s="49"/>
      <c r="R77" s="49"/>
      <c r="S77" s="49"/>
    </row>
    <row r="78" spans="1:19">
      <c r="A78" s="11">
        <f t="shared" si="7"/>
        <v>24</v>
      </c>
      <c r="B78" s="56">
        <f t="shared" si="6"/>
        <v>1.1223005793878387</v>
      </c>
      <c r="C78" s="47">
        <f t="shared" si="8"/>
        <v>0.99839906286606794</v>
      </c>
      <c r="D78" s="56">
        <f t="shared" si="9"/>
        <v>1.1241001931292796</v>
      </c>
      <c r="E78" s="48"/>
      <c r="F78" s="48"/>
      <c r="G78" s="48"/>
      <c r="H78" s="48">
        <f t="shared" si="10"/>
        <v>1</v>
      </c>
      <c r="I78" s="48">
        <f t="shared" si="11"/>
        <v>1.0010423452768729</v>
      </c>
      <c r="J78" s="51">
        <f t="shared" si="12"/>
        <v>0.99895874007549135</v>
      </c>
      <c r="K78" s="51"/>
      <c r="L78" s="50"/>
      <c r="M78" s="50"/>
      <c r="N78" s="49"/>
      <c r="O78" s="49"/>
      <c r="P78" s="48"/>
      <c r="Q78" s="48"/>
      <c r="R78" s="48"/>
      <c r="S78" s="48"/>
    </row>
    <row r="79" spans="1:19">
      <c r="A79" s="11">
        <f t="shared" si="7"/>
        <v>26</v>
      </c>
      <c r="B79" s="56">
        <f t="shared" si="6"/>
        <v>1.039710750942872</v>
      </c>
      <c r="C79" s="47">
        <f t="shared" si="8"/>
        <v>0.99839906286606794</v>
      </c>
      <c r="D79" s="56">
        <f t="shared" si="9"/>
        <v>1.041377931543938</v>
      </c>
      <c r="E79" s="48"/>
      <c r="F79" s="48"/>
      <c r="G79" s="48"/>
      <c r="H79" s="48">
        <f t="shared" si="10"/>
        <v>1</v>
      </c>
      <c r="I79" s="48">
        <f t="shared" si="11"/>
        <v>1.0010423452768729</v>
      </c>
      <c r="J79" s="51">
        <f t="shared" si="12"/>
        <v>0.99895874007549135</v>
      </c>
      <c r="K79" s="51"/>
      <c r="L79" s="50"/>
      <c r="M79" s="50"/>
      <c r="N79" s="49"/>
      <c r="O79" s="49"/>
      <c r="P79" s="48"/>
      <c r="Q79" s="48"/>
      <c r="R79" s="48"/>
      <c r="S79" s="48"/>
    </row>
    <row r="80" spans="1:19">
      <c r="A80" s="11">
        <f t="shared" si="7"/>
        <v>28</v>
      </c>
      <c r="B80" s="56">
        <f t="shared" si="6"/>
        <v>0.11904144660321732</v>
      </c>
      <c r="C80" s="47">
        <f t="shared" si="8"/>
        <v>0.23228336903480568</v>
      </c>
      <c r="D80" s="56">
        <f t="shared" si="9"/>
        <v>0.51248372665621178</v>
      </c>
      <c r="E80" s="48"/>
      <c r="F80" s="48"/>
      <c r="G80" s="48"/>
      <c r="H80" s="48">
        <f t="shared" si="10"/>
        <v>0.28650993615418829</v>
      </c>
      <c r="I80" s="48">
        <f t="shared" si="11"/>
        <v>0.50125591356396959</v>
      </c>
      <c r="J80" s="51">
        <f t="shared" si="12"/>
        <v>0.57158415173016075</v>
      </c>
      <c r="K80" s="51"/>
      <c r="L80" s="50"/>
      <c r="M80" s="50"/>
      <c r="N80" s="49"/>
      <c r="O80" s="49"/>
      <c r="P80" s="48"/>
      <c r="Q80" s="48"/>
      <c r="R80" s="48"/>
      <c r="S80" s="48"/>
    </row>
    <row r="81" spans="1:20">
      <c r="A81" s="11">
        <f t="shared" si="7"/>
        <v>30</v>
      </c>
      <c r="B81" s="56">
        <f t="shared" si="6"/>
        <v>0.17167434444101859</v>
      </c>
      <c r="C81" s="47">
        <f t="shared" si="8"/>
        <v>0.3202623428434852</v>
      </c>
      <c r="D81" s="56">
        <f t="shared" si="9"/>
        <v>0.53604286697208492</v>
      </c>
      <c r="E81" s="48"/>
      <c r="F81" s="48"/>
      <c r="G81" s="48"/>
      <c r="H81" s="48">
        <f t="shared" si="10"/>
        <v>0.32169572356441384</v>
      </c>
      <c r="I81" s="48">
        <f t="shared" si="11"/>
        <v>0.52281279389154167</v>
      </c>
      <c r="J81" s="51">
        <f t="shared" si="12"/>
        <v>0.61531723653868753</v>
      </c>
      <c r="K81" s="51"/>
      <c r="L81" s="50"/>
      <c r="M81" s="50"/>
      <c r="N81" s="49"/>
      <c r="O81" s="49"/>
      <c r="P81" s="48"/>
      <c r="Q81" s="48"/>
      <c r="R81" s="48"/>
      <c r="S81" s="48"/>
    </row>
    <row r="82" spans="1:20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1:20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1:20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pans="1:20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pans="1:20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</row>
    <row r="88" spans="1:20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</row>
    <row r="89" spans="1:20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</row>
    <row r="90" spans="1:2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pans="1:20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</row>
    <row r="92" spans="1:20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</row>
    <row r="93" spans="1:20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</row>
    <row r="94" spans="1:20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</row>
    <row r="95" spans="1:20">
      <c r="A95" s="35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</row>
    <row r="96" spans="1:20">
      <c r="A96" s="35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</row>
    <row r="97" spans="2:20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 spans="2:20">
      <c r="D98" s="46"/>
      <c r="E98" s="46"/>
      <c r="F98" s="46"/>
      <c r="G98" s="46"/>
      <c r="H98" s="19"/>
      <c r="I98" s="19"/>
    </row>
    <row r="100" spans="2:20">
      <c r="H100" s="19"/>
      <c r="I100" s="19"/>
    </row>
    <row r="101" spans="2:20">
      <c r="L101" s="20"/>
      <c r="M101" s="20"/>
    </row>
    <row r="102" spans="2:20">
      <c r="H102" s="13"/>
      <c r="I102" s="13"/>
      <c r="L102" s="20"/>
      <c r="M102" s="20"/>
    </row>
    <row r="103" spans="2:20">
      <c r="L103" s="20"/>
      <c r="M103" s="20"/>
    </row>
    <row r="104" spans="2:20">
      <c r="D104" s="21"/>
      <c r="E104" s="21"/>
      <c r="F104" s="21"/>
      <c r="G104" s="21"/>
      <c r="H104" s="45"/>
      <c r="I104" s="45"/>
      <c r="L104" s="20"/>
      <c r="M104" s="20"/>
    </row>
    <row r="105" spans="2:20">
      <c r="D105" s="21"/>
      <c r="E105" s="21"/>
      <c r="F105" s="21"/>
      <c r="G105" s="21"/>
      <c r="H105" s="19"/>
      <c r="I105" s="19"/>
      <c r="L105" s="20"/>
      <c r="M105" s="20"/>
    </row>
    <row r="106" spans="2:20">
      <c r="D106" s="21"/>
      <c r="E106" s="21"/>
      <c r="F106" s="21"/>
      <c r="G106" s="21"/>
      <c r="H106" s="19"/>
      <c r="I106" s="19"/>
      <c r="L106" s="20"/>
      <c r="M106" s="20"/>
    </row>
    <row r="107" spans="2:20">
      <c r="D107" s="21"/>
      <c r="E107" s="21"/>
      <c r="F107" s="21"/>
      <c r="G107" s="21"/>
      <c r="H107" s="19"/>
      <c r="I107" s="19"/>
      <c r="L107" s="20"/>
      <c r="M107" s="20"/>
    </row>
    <row r="108" spans="2:20">
      <c r="D108" s="21"/>
      <c r="E108" s="21"/>
      <c r="F108" s="21"/>
      <c r="G108" s="21"/>
      <c r="H108" s="19"/>
      <c r="I108" s="19"/>
      <c r="L108" s="20"/>
      <c r="M108" s="20"/>
    </row>
    <row r="109" spans="2:20">
      <c r="D109" s="21"/>
      <c r="E109" s="21"/>
      <c r="F109" s="21"/>
      <c r="G109" s="21"/>
      <c r="H109" s="19"/>
      <c r="I109" s="19"/>
      <c r="L109" s="20"/>
      <c r="M109" s="20"/>
    </row>
    <row r="110" spans="2:20">
      <c r="D110" s="21"/>
      <c r="E110" s="21"/>
      <c r="F110" s="21"/>
      <c r="G110" s="21"/>
      <c r="H110" s="19"/>
      <c r="I110" s="19"/>
      <c r="L110" s="20"/>
      <c r="M110" s="20"/>
    </row>
    <row r="111" spans="2:20">
      <c r="D111" s="21"/>
      <c r="E111" s="21"/>
      <c r="F111" s="21"/>
      <c r="G111" s="21"/>
      <c r="L111" s="22"/>
      <c r="M111" s="22"/>
    </row>
    <row r="112" spans="2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8">
    <mergeCell ref="A61:S61"/>
    <mergeCell ref="A33:S33"/>
    <mergeCell ref="V36:Y36"/>
    <mergeCell ref="B36:E36"/>
    <mergeCell ref="F36:I36"/>
    <mergeCell ref="J36:M36"/>
    <mergeCell ref="N36:Q36"/>
    <mergeCell ref="R36:U36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T112"/>
  <sheetViews>
    <sheetView tabSelected="1" zoomScale="70" zoomScaleNormal="70" workbookViewId="0">
      <selection activeCell="L38" sqref="L38:L54"/>
    </sheetView>
  </sheetViews>
  <sheetFormatPr defaultColWidth="9.28515625" defaultRowHeight="12.75"/>
  <cols>
    <col min="1" max="1" width="21.42578125" style="15" customWidth="1"/>
    <col min="2" max="3" width="15.28515625" style="15" customWidth="1"/>
    <col min="4" max="4" width="14.28515625" style="14" customWidth="1"/>
    <col min="5" max="5" width="15.28515625" style="14" customWidth="1"/>
    <col min="6" max="6" width="14.28515625" style="14" customWidth="1"/>
    <col min="7" max="7" width="11.7109375" style="14" customWidth="1"/>
    <col min="8" max="9" width="11.7109375" style="15" customWidth="1"/>
    <col min="10" max="10" width="13.5703125" style="15" customWidth="1"/>
    <col min="11" max="20" width="8.7109375" style="15" customWidth="1"/>
    <col min="21" max="21" width="7.42578125" style="15" customWidth="1"/>
    <col min="22" max="40" width="8.7109375" style="15" customWidth="1"/>
    <col min="41" max="16384" width="9.28515625" style="15"/>
  </cols>
  <sheetData>
    <row r="1" spans="1:46" ht="15.75">
      <c r="A1" s="28"/>
      <c r="D1" s="39"/>
      <c r="E1" s="40" t="s">
        <v>45</v>
      </c>
      <c r="F1" s="39" t="s">
        <v>26</v>
      </c>
      <c r="G1" s="39" t="s">
        <v>27</v>
      </c>
      <c r="H1" s="42" t="s">
        <v>46</v>
      </c>
    </row>
    <row r="2" spans="1:46" ht="15.75">
      <c r="A2" s="28"/>
      <c r="I2" s="18"/>
    </row>
    <row r="3" spans="1:46">
      <c r="A3" s="24" t="s">
        <v>28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29</v>
      </c>
      <c r="AA3" s="27">
        <v>96572400</v>
      </c>
      <c r="AB3" s="13" t="s">
        <v>30</v>
      </c>
      <c r="AC3" s="13"/>
    </row>
    <row r="4" spans="1:46">
      <c r="A4" s="25">
        <v>0.6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31</v>
      </c>
      <c r="AA4" s="26">
        <f>A4*AA3</f>
        <v>57943440</v>
      </c>
      <c r="AB4" s="13" t="s">
        <v>30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67600680</v>
      </c>
      <c r="AB5" s="13" t="s">
        <v>30</v>
      </c>
      <c r="AC5" s="13"/>
      <c r="AD5" s="13"/>
      <c r="AE5" s="13"/>
      <c r="AF5" s="26"/>
      <c r="AG5" s="26"/>
      <c r="AH5" s="13"/>
      <c r="AI5" s="13"/>
    </row>
    <row r="6" spans="1:46">
      <c r="A6" s="25">
        <v>0.9</v>
      </c>
      <c r="B6" s="37"/>
      <c r="C6" s="37"/>
      <c r="D6" s="17"/>
      <c r="E6" s="17"/>
      <c r="F6" s="17"/>
      <c r="G6" s="17"/>
      <c r="Q6" s="11"/>
      <c r="R6" s="12"/>
      <c r="U6" s="37"/>
      <c r="V6" s="37"/>
      <c r="AA6" s="26">
        <f>A6*AA3</f>
        <v>86915160</v>
      </c>
      <c r="AB6" s="13" t="s">
        <v>30</v>
      </c>
    </row>
    <row r="7" spans="1:46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>
      <c r="A8" s="16"/>
      <c r="D8" s="17"/>
      <c r="E8" s="17"/>
      <c r="F8" s="17"/>
      <c r="G8" s="17"/>
      <c r="H8" s="18"/>
      <c r="I8" s="18"/>
      <c r="Q8" s="11"/>
      <c r="R8" s="12"/>
    </row>
    <row r="9" spans="1:46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>
      <c r="A24" s="16"/>
      <c r="D24" s="17"/>
      <c r="E24" s="17"/>
      <c r="F24" s="17"/>
      <c r="G24" s="17"/>
      <c r="H24" s="18"/>
      <c r="I24" s="18"/>
      <c r="AS24" s="11"/>
      <c r="AT24" s="11"/>
    </row>
    <row r="25" spans="1:46">
      <c r="A25" s="16"/>
      <c r="D25" s="17"/>
      <c r="E25" s="17"/>
      <c r="F25" s="17"/>
      <c r="G25" s="17"/>
      <c r="H25" s="18"/>
      <c r="I25" s="18"/>
      <c r="AS25" s="11"/>
      <c r="AT25" s="11"/>
    </row>
    <row r="26" spans="1:46">
      <c r="A26" s="16"/>
      <c r="D26" s="17"/>
      <c r="E26" s="17"/>
      <c r="F26" s="17"/>
      <c r="G26" s="17"/>
      <c r="H26" s="18"/>
      <c r="I26" s="18"/>
      <c r="AS26" s="11"/>
      <c r="AT26" s="11"/>
    </row>
    <row r="27" spans="1:46">
      <c r="A27" s="16"/>
      <c r="D27" s="17"/>
      <c r="E27" s="17"/>
      <c r="F27" s="17"/>
      <c r="G27" s="17"/>
      <c r="H27" s="18"/>
      <c r="I27" s="18"/>
      <c r="AS27" s="11"/>
      <c r="AT27" s="11"/>
    </row>
    <row r="28" spans="1:46">
      <c r="A28" s="16"/>
      <c r="D28" s="17"/>
      <c r="E28" s="17"/>
      <c r="F28" s="17"/>
      <c r="G28" s="17"/>
      <c r="H28" s="18"/>
      <c r="I28" s="18"/>
      <c r="AS28" s="11"/>
      <c r="AT28" s="11"/>
    </row>
    <row r="29" spans="1:46">
      <c r="A29" s="16"/>
      <c r="D29" s="17"/>
      <c r="E29" s="17"/>
      <c r="F29" s="17"/>
      <c r="G29" s="17"/>
      <c r="H29" s="18"/>
      <c r="I29" s="18"/>
      <c r="AS29" s="11"/>
      <c r="AT29" s="11"/>
    </row>
    <row r="30" spans="1:46">
      <c r="A30" s="16"/>
      <c r="D30" s="17"/>
      <c r="E30" s="17"/>
      <c r="F30" s="17"/>
      <c r="G30" s="17"/>
      <c r="H30" s="18"/>
      <c r="I30" s="18"/>
    </row>
    <row r="31" spans="1:46">
      <c r="A31" s="16"/>
      <c r="D31" s="17"/>
      <c r="E31" s="17"/>
      <c r="F31" s="17"/>
      <c r="G31" s="17"/>
      <c r="H31" s="18"/>
      <c r="I31" s="18"/>
    </row>
    <row r="32" spans="1:46">
      <c r="A32" s="16"/>
      <c r="D32" s="17"/>
      <c r="E32" s="17"/>
      <c r="F32" s="17"/>
      <c r="G32" s="17"/>
      <c r="H32" s="18"/>
      <c r="I32" s="18"/>
    </row>
    <row r="33" spans="1:41" ht="26.25">
      <c r="A33" s="65" t="s">
        <v>32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spans="1:41">
      <c r="A34" s="16"/>
      <c r="D34" s="17"/>
      <c r="E34" s="17"/>
      <c r="F34" s="17"/>
      <c r="G34" s="17"/>
      <c r="H34" s="18"/>
      <c r="I34" s="18"/>
    </row>
    <row r="35" spans="1:41">
      <c r="A35" s="16"/>
      <c r="D35" s="54" t="s">
        <v>47</v>
      </c>
      <c r="E35" s="17"/>
      <c r="F35" s="55"/>
      <c r="G35" s="17"/>
      <c r="H35" s="55"/>
      <c r="I35" s="55"/>
    </row>
    <row r="36" spans="1:41" s="10" customFormat="1" ht="67.5" customHeight="1">
      <c r="A36" s="9" t="s">
        <v>33</v>
      </c>
      <c r="B36" s="67" t="s">
        <v>18</v>
      </c>
      <c r="C36" s="71"/>
      <c r="D36" s="71"/>
      <c r="E36" s="68"/>
      <c r="F36" s="67" t="s">
        <v>1</v>
      </c>
      <c r="G36" s="71"/>
      <c r="H36" s="71"/>
      <c r="I36" s="68"/>
      <c r="J36" s="67" t="s">
        <v>3</v>
      </c>
      <c r="K36" s="71"/>
      <c r="L36" s="71"/>
      <c r="M36" s="68"/>
      <c r="N36" s="67" t="s">
        <v>2</v>
      </c>
      <c r="O36" s="71"/>
      <c r="P36" s="71"/>
      <c r="Q36" s="68"/>
      <c r="R36" s="67"/>
      <c r="S36" s="71"/>
      <c r="T36" s="71"/>
      <c r="U36" s="68"/>
      <c r="V36" s="67"/>
      <c r="W36" s="71"/>
      <c r="X36" s="71"/>
      <c r="Y36" s="68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98.25" customHeight="1">
      <c r="A37" s="9"/>
      <c r="B37" s="34" t="s">
        <v>48</v>
      </c>
      <c r="C37" s="34" t="s">
        <v>49</v>
      </c>
      <c r="D37" s="34" t="s">
        <v>50</v>
      </c>
      <c r="E37" s="34" t="s">
        <v>51</v>
      </c>
      <c r="F37" s="34" t="s">
        <v>48</v>
      </c>
      <c r="G37" s="34" t="s">
        <v>49</v>
      </c>
      <c r="H37" s="34" t="s">
        <v>50</v>
      </c>
      <c r="I37" s="34" t="s">
        <v>51</v>
      </c>
      <c r="J37" s="34" t="s">
        <v>48</v>
      </c>
      <c r="K37" s="34" t="s">
        <v>49</v>
      </c>
      <c r="L37" s="34" t="s">
        <v>50</v>
      </c>
      <c r="M37" s="34" t="s">
        <v>51</v>
      </c>
      <c r="N37" s="34" t="s">
        <v>48</v>
      </c>
      <c r="O37" s="34" t="s">
        <v>49</v>
      </c>
      <c r="P37" s="34" t="s">
        <v>50</v>
      </c>
      <c r="Q37" s="34" t="s">
        <v>51</v>
      </c>
      <c r="R37" s="34" t="s">
        <v>48</v>
      </c>
      <c r="S37" s="34" t="s">
        <v>49</v>
      </c>
      <c r="T37" s="34" t="s">
        <v>50</v>
      </c>
      <c r="U37" s="34" t="s">
        <v>51</v>
      </c>
      <c r="V37" s="34" t="s">
        <v>48</v>
      </c>
      <c r="W37" s="34" t="s">
        <v>49</v>
      </c>
      <c r="X37" s="34" t="s">
        <v>50</v>
      </c>
      <c r="Y37" s="34" t="s">
        <v>51</v>
      </c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-6</v>
      </c>
      <c r="B38" s="48">
        <v>19148700</v>
      </c>
      <c r="C38" s="15">
        <v>53487.9</v>
      </c>
      <c r="D38" s="15">
        <v>0</v>
      </c>
      <c r="E38" s="48">
        <v>0</v>
      </c>
      <c r="F38" s="26"/>
      <c r="G38" s="26"/>
      <c r="H38" s="26"/>
      <c r="I38" s="26"/>
      <c r="J38" s="26">
        <v>4694491.7</v>
      </c>
      <c r="K38" s="26">
        <v>3688529.2</v>
      </c>
      <c r="L38" s="26">
        <v>5374464</v>
      </c>
      <c r="M38" s="26">
        <v>0</v>
      </c>
      <c r="N38" s="26"/>
      <c r="O38" s="26"/>
      <c r="P38" s="26"/>
      <c r="Q38" s="26"/>
      <c r="R38" s="26"/>
      <c r="S38" s="26"/>
    </row>
    <row r="39" spans="1:41">
      <c r="A39" s="11">
        <f t="shared" ref="A39:A54" si="0">A38+2</f>
        <v>-4</v>
      </c>
      <c r="B39" s="48">
        <v>32921799.999999899</v>
      </c>
      <c r="C39" s="15">
        <v>4439500</v>
      </c>
      <c r="D39" s="26">
        <v>481391</v>
      </c>
      <c r="E39" s="48">
        <v>0</v>
      </c>
      <c r="F39" s="26"/>
      <c r="G39" s="26"/>
      <c r="H39" s="26"/>
      <c r="I39" s="26"/>
      <c r="J39" s="26">
        <v>16430720.800000001</v>
      </c>
      <c r="K39" s="26">
        <v>14754116.699999999</v>
      </c>
      <c r="L39" s="26">
        <v>13268208</v>
      </c>
      <c r="M39" s="26">
        <v>0</v>
      </c>
      <c r="N39" s="26"/>
      <c r="O39" s="26"/>
      <c r="P39" s="26"/>
      <c r="Q39" s="26"/>
      <c r="R39" s="26"/>
      <c r="S39" s="26"/>
    </row>
    <row r="40" spans="1:41">
      <c r="A40" s="11">
        <f t="shared" si="0"/>
        <v>-2</v>
      </c>
      <c r="B40" s="48">
        <v>41934500</v>
      </c>
      <c r="C40" s="26">
        <v>12944100</v>
      </c>
      <c r="D40" s="26">
        <v>3770900</v>
      </c>
      <c r="E40" s="48">
        <v>0</v>
      </c>
      <c r="F40" s="26"/>
      <c r="G40" s="26"/>
      <c r="H40" s="26"/>
      <c r="I40" s="26"/>
      <c r="J40" s="26">
        <v>33867404.200000003</v>
      </c>
      <c r="K40" s="26">
        <v>28502270.800000001</v>
      </c>
      <c r="L40" s="26">
        <v>26368464</v>
      </c>
      <c r="M40" s="26">
        <v>0</v>
      </c>
      <c r="N40" s="26"/>
      <c r="O40" s="26"/>
      <c r="P40" s="26"/>
      <c r="Q40" s="26"/>
      <c r="R40" s="26"/>
      <c r="S40" s="26"/>
    </row>
    <row r="41" spans="1:41">
      <c r="A41" s="11">
        <f t="shared" si="0"/>
        <v>0</v>
      </c>
      <c r="B41" s="48">
        <v>48513500</v>
      </c>
      <c r="C41" s="26">
        <v>27038100</v>
      </c>
      <c r="D41" s="26">
        <v>12275500</v>
      </c>
      <c r="E41" s="48">
        <v>0</v>
      </c>
      <c r="F41" s="26"/>
      <c r="G41" s="26"/>
      <c r="H41" s="26"/>
      <c r="I41" s="26"/>
      <c r="J41" s="26">
        <v>41244462.5</v>
      </c>
      <c r="K41" s="26">
        <v>37891254.200000003</v>
      </c>
      <c r="L41" s="26">
        <v>35773776</v>
      </c>
      <c r="M41" s="26">
        <v>0</v>
      </c>
      <c r="N41" s="26"/>
      <c r="O41" s="26"/>
      <c r="P41" s="26"/>
      <c r="Q41" s="26"/>
      <c r="R41" s="26"/>
      <c r="S41" s="26"/>
    </row>
    <row r="42" spans="1:41">
      <c r="A42" s="11">
        <f t="shared" si="0"/>
        <v>2</v>
      </c>
      <c r="B42" s="48">
        <v>61939000</v>
      </c>
      <c r="C42" s="26">
        <v>35836900</v>
      </c>
      <c r="D42" s="26">
        <v>26155600</v>
      </c>
      <c r="E42" s="59">
        <v>0</v>
      </c>
      <c r="F42" s="26"/>
      <c r="G42" s="26"/>
      <c r="H42" s="26"/>
      <c r="I42" s="26"/>
      <c r="J42" s="26">
        <v>46274275</v>
      </c>
      <c r="K42" s="26">
        <v>43927029.200000003</v>
      </c>
      <c r="L42" s="26">
        <v>41820048</v>
      </c>
      <c r="M42" s="26">
        <v>2682566.7000000002</v>
      </c>
      <c r="N42" s="26"/>
      <c r="O42" s="26"/>
      <c r="P42" s="26"/>
      <c r="Q42" s="26"/>
      <c r="R42" s="26"/>
      <c r="S42" s="26"/>
    </row>
    <row r="43" spans="1:41">
      <c r="A43" s="11">
        <f t="shared" si="0"/>
        <v>4</v>
      </c>
      <c r="B43" s="48">
        <v>76407500</v>
      </c>
      <c r="C43" s="26">
        <v>45250800</v>
      </c>
      <c r="D43" s="26">
        <v>35569500</v>
      </c>
      <c r="E43" s="52">
        <v>213952</v>
      </c>
      <c r="F43" s="26"/>
      <c r="G43" s="26"/>
      <c r="H43" s="26"/>
      <c r="I43" s="26"/>
      <c r="J43" s="26">
        <v>59016466.700000003</v>
      </c>
      <c r="K43" s="26">
        <v>51639408.299999997</v>
      </c>
      <c r="L43" s="26">
        <v>49041984</v>
      </c>
      <c r="M43" s="26">
        <v>14754116.699999999</v>
      </c>
      <c r="N43" s="26"/>
      <c r="O43" s="26"/>
      <c r="P43" s="26"/>
      <c r="Q43" s="26"/>
      <c r="R43" s="26"/>
      <c r="S43" s="26"/>
    </row>
    <row r="44" spans="1:41">
      <c r="A44" s="11">
        <f t="shared" si="0"/>
        <v>6</v>
      </c>
      <c r="B44" s="48">
        <v>88442200</v>
      </c>
      <c r="C44" s="26">
        <v>54985600</v>
      </c>
      <c r="D44" s="26">
        <v>45785600</v>
      </c>
      <c r="E44" s="26">
        <v>1577890</v>
      </c>
      <c r="F44" s="26"/>
      <c r="G44" s="26"/>
      <c r="H44" s="26"/>
      <c r="I44" s="26"/>
      <c r="J44" s="26">
        <v>78129754.200000003</v>
      </c>
      <c r="K44" s="26">
        <v>67399487.5</v>
      </c>
      <c r="L44" s="26">
        <v>59455008</v>
      </c>
      <c r="M44" s="26">
        <v>23472458.300000001</v>
      </c>
      <c r="N44" s="26"/>
      <c r="O44" s="26"/>
      <c r="P44" s="26"/>
      <c r="Q44" s="26"/>
      <c r="R44" s="26"/>
      <c r="S44" s="26"/>
    </row>
    <row r="45" spans="1:41">
      <c r="A45" s="11">
        <f t="shared" si="0"/>
        <v>8</v>
      </c>
      <c r="B45" s="48">
        <v>94834000</v>
      </c>
      <c r="C45" s="26">
        <v>68838900</v>
      </c>
      <c r="D45" s="26">
        <v>55012300</v>
      </c>
      <c r="E45" s="48">
        <v>8451090</v>
      </c>
      <c r="F45" s="26"/>
      <c r="G45" s="26"/>
      <c r="H45" s="26"/>
      <c r="I45" s="26"/>
      <c r="J45" s="26">
        <v>86848095.799999997</v>
      </c>
      <c r="K45" s="26">
        <v>79806358.299999997</v>
      </c>
      <c r="L45" s="26">
        <v>72723216</v>
      </c>
      <c r="M45" s="26">
        <v>29843554.199999999</v>
      </c>
      <c r="N45" s="26"/>
      <c r="O45" s="26"/>
      <c r="P45" s="26"/>
      <c r="Q45" s="26"/>
      <c r="R45" s="26"/>
      <c r="S45" s="26"/>
    </row>
    <row r="46" spans="1:41">
      <c r="A46" s="11">
        <f t="shared" si="0"/>
        <v>10</v>
      </c>
      <c r="B46" s="48">
        <v>95850300</v>
      </c>
      <c r="C46" s="14">
        <v>83307400</v>
      </c>
      <c r="D46" s="48">
        <v>67742400</v>
      </c>
      <c r="E46" s="48">
        <v>21555600</v>
      </c>
      <c r="F46" s="26"/>
      <c r="G46" s="26"/>
      <c r="H46" s="26"/>
      <c r="I46" s="26"/>
      <c r="J46" s="26">
        <v>91542587.5</v>
      </c>
      <c r="K46" s="26">
        <v>89530662.5</v>
      </c>
      <c r="L46" s="26">
        <v>85319616</v>
      </c>
      <c r="M46" s="26">
        <v>39903179.200000003</v>
      </c>
      <c r="N46" s="26"/>
      <c r="O46" s="26"/>
      <c r="P46" s="26"/>
      <c r="Q46" s="26"/>
      <c r="R46" s="26"/>
      <c r="S46" s="26"/>
    </row>
    <row r="47" spans="1:41">
      <c r="A47" s="11">
        <f t="shared" si="0"/>
        <v>12</v>
      </c>
      <c r="B47" s="48">
        <v>96251500</v>
      </c>
      <c r="C47" s="14">
        <v>88736400</v>
      </c>
      <c r="D47" s="48">
        <v>82612100</v>
      </c>
      <c r="E47" s="48">
        <v>30969500</v>
      </c>
      <c r="F47" s="26"/>
      <c r="G47" s="26"/>
      <c r="H47" s="26"/>
      <c r="I47" s="26"/>
      <c r="J47" s="26">
        <v>94225154.200000003</v>
      </c>
      <c r="K47" s="26">
        <v>91542587.5</v>
      </c>
      <c r="L47" s="26">
        <v>92205648</v>
      </c>
      <c r="M47" s="26">
        <v>47615558.299999997</v>
      </c>
      <c r="N47" s="26"/>
      <c r="O47" s="26"/>
      <c r="P47" s="26"/>
      <c r="Q47" s="26"/>
      <c r="R47" s="26"/>
      <c r="S47" s="26"/>
    </row>
    <row r="48" spans="1:41">
      <c r="A48" s="11">
        <f t="shared" si="0"/>
        <v>14</v>
      </c>
      <c r="B48" s="48">
        <v>96358400</v>
      </c>
      <c r="C48" s="14">
        <v>93282900</v>
      </c>
      <c r="D48" s="48">
        <v>90234100</v>
      </c>
      <c r="E48" s="48">
        <v>38190400</v>
      </c>
      <c r="F48" s="26"/>
      <c r="G48" s="26"/>
      <c r="H48" s="26"/>
      <c r="I48" s="26"/>
      <c r="J48" s="26">
        <v>96572400</v>
      </c>
      <c r="K48" s="26">
        <v>95901758.299999997</v>
      </c>
      <c r="L48" s="26">
        <v>95732640</v>
      </c>
      <c r="M48" s="26">
        <v>58010504.200000003</v>
      </c>
      <c r="N48" s="26"/>
      <c r="O48" s="26"/>
      <c r="P48" s="26"/>
      <c r="Q48" s="26"/>
      <c r="R48" s="26"/>
      <c r="S48" s="26"/>
    </row>
    <row r="49" spans="1:41">
      <c r="A49" s="11">
        <f t="shared" si="0"/>
        <v>16</v>
      </c>
      <c r="B49" s="48">
        <v>96358400</v>
      </c>
      <c r="C49" s="14">
        <v>95235200</v>
      </c>
      <c r="D49" s="48">
        <v>94432900</v>
      </c>
      <c r="E49" s="48">
        <v>44608900</v>
      </c>
      <c r="F49" s="26"/>
      <c r="G49" s="26"/>
      <c r="H49" s="26"/>
      <c r="I49" s="26"/>
      <c r="J49" s="26">
        <v>96572400</v>
      </c>
      <c r="K49" s="26">
        <v>96572400</v>
      </c>
      <c r="L49" s="26">
        <v>96572400</v>
      </c>
      <c r="M49" s="26">
        <v>56333900</v>
      </c>
      <c r="N49" s="26"/>
      <c r="O49" s="26"/>
      <c r="P49" s="26"/>
      <c r="Q49" s="26"/>
      <c r="R49" s="26"/>
      <c r="S49" s="26"/>
    </row>
    <row r="50" spans="1:41">
      <c r="A50" s="11">
        <f t="shared" si="0"/>
        <v>18</v>
      </c>
      <c r="B50" s="48">
        <v>96358400</v>
      </c>
      <c r="C50" s="14">
        <v>95957300</v>
      </c>
      <c r="D50" s="48">
        <v>95716600</v>
      </c>
      <c r="E50" s="48">
        <v>51107700</v>
      </c>
      <c r="F50" s="26"/>
      <c r="G50" s="26"/>
      <c r="H50" s="26"/>
      <c r="I50" s="26"/>
      <c r="J50" s="26">
        <v>96572400</v>
      </c>
      <c r="K50" s="26">
        <v>96572400</v>
      </c>
      <c r="L50" s="26">
        <v>96572400</v>
      </c>
      <c r="M50" s="26">
        <v>80812320.799999997</v>
      </c>
      <c r="N50" s="26"/>
      <c r="O50" s="26"/>
      <c r="P50" s="26"/>
      <c r="Q50" s="26"/>
      <c r="R50" s="26"/>
      <c r="S50" s="26"/>
    </row>
    <row r="51" spans="1:41">
      <c r="A51" s="11">
        <f t="shared" si="0"/>
        <v>20</v>
      </c>
      <c r="B51" s="48">
        <v>96358400</v>
      </c>
      <c r="C51" s="14">
        <v>96010800</v>
      </c>
      <c r="D51" s="48">
        <v>96411900</v>
      </c>
      <c r="E51" s="48">
        <v>61029700</v>
      </c>
      <c r="F51" s="26"/>
      <c r="G51" s="26"/>
      <c r="H51" s="26"/>
      <c r="I51" s="26"/>
      <c r="J51" s="26">
        <v>96572400</v>
      </c>
      <c r="K51" s="26">
        <v>96572400</v>
      </c>
      <c r="L51" s="26">
        <v>96572400</v>
      </c>
      <c r="M51" s="26">
        <v>90536625</v>
      </c>
      <c r="N51" s="26"/>
      <c r="O51" s="26"/>
      <c r="P51" s="26"/>
      <c r="Q51" s="26"/>
      <c r="R51" s="26"/>
      <c r="S51" s="26"/>
    </row>
    <row r="52" spans="1:41">
      <c r="A52" s="11">
        <f t="shared" si="0"/>
        <v>22</v>
      </c>
      <c r="B52" s="48">
        <v>96358400</v>
      </c>
      <c r="C52" s="14">
        <v>96010800</v>
      </c>
      <c r="D52" s="48">
        <v>96572400</v>
      </c>
      <c r="E52" s="48">
        <v>73519100</v>
      </c>
      <c r="F52" s="26"/>
      <c r="G52" s="26"/>
      <c r="H52" s="26"/>
      <c r="I52" s="26"/>
      <c r="J52" s="26">
        <v>96572400</v>
      </c>
      <c r="K52" s="26">
        <v>96572400</v>
      </c>
      <c r="L52" s="26">
        <v>96572400</v>
      </c>
      <c r="M52" s="26">
        <v>95231116.700000003</v>
      </c>
      <c r="N52" s="26"/>
      <c r="O52" s="26"/>
      <c r="P52" s="26"/>
      <c r="Q52" s="26"/>
      <c r="R52" s="26"/>
      <c r="S52" s="26"/>
    </row>
    <row r="53" spans="1:41">
      <c r="A53" s="11">
        <f t="shared" si="0"/>
        <v>24</v>
      </c>
      <c r="B53" s="48">
        <v>96358400</v>
      </c>
      <c r="C53" s="14">
        <v>96144500</v>
      </c>
      <c r="D53" s="48">
        <v>96572400</v>
      </c>
      <c r="E53" s="48">
        <v>83949300</v>
      </c>
      <c r="F53" s="26"/>
      <c r="G53" s="26"/>
      <c r="H53" s="26"/>
      <c r="I53" s="26"/>
      <c r="J53" s="26">
        <v>96572400</v>
      </c>
      <c r="K53" s="26">
        <v>96572400</v>
      </c>
      <c r="L53" s="26">
        <v>96572400</v>
      </c>
      <c r="M53" s="26">
        <v>96572400</v>
      </c>
      <c r="N53" s="26"/>
      <c r="O53" s="26"/>
      <c r="P53" s="26"/>
      <c r="Q53" s="26"/>
      <c r="R53" s="26"/>
      <c r="S53" s="26"/>
    </row>
    <row r="54" spans="1:41">
      <c r="A54" s="11">
        <f t="shared" si="0"/>
        <v>26</v>
      </c>
      <c r="B54" s="48">
        <v>96358400</v>
      </c>
      <c r="C54" s="14">
        <v>96385200</v>
      </c>
      <c r="D54" s="48">
        <v>96572400</v>
      </c>
      <c r="E54" s="48">
        <v>91143400</v>
      </c>
      <c r="F54" s="26"/>
      <c r="G54" s="26"/>
      <c r="H54" s="26"/>
      <c r="I54" s="26"/>
      <c r="J54" s="26">
        <v>96572400</v>
      </c>
      <c r="K54" s="26">
        <v>96572400</v>
      </c>
      <c r="L54" s="26">
        <v>96572400</v>
      </c>
      <c r="M54" s="26">
        <v>96572400</v>
      </c>
      <c r="N54" s="26"/>
      <c r="O54" s="26"/>
      <c r="P54" s="26"/>
      <c r="Q54" s="26"/>
      <c r="R54" s="26"/>
      <c r="S54" s="26"/>
    </row>
    <row r="55" spans="1:41">
      <c r="A55" s="35" t="s">
        <v>52</v>
      </c>
      <c r="B55" s="41">
        <f t="shared" ref="B55:Z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1.45410965467509</v>
      </c>
      <c r="C55" s="36">
        <f t="shared" si="1"/>
        <v>6.4663691621960675</v>
      </c>
      <c r="D55" s="36">
        <f t="shared" si="1"/>
        <v>8.498767227374131</v>
      </c>
      <c r="E55" s="36">
        <f t="shared" si="1"/>
        <v>19.4150414653509</v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>
        <f t="shared" si="1"/>
        <v>3.8491212776945218</v>
      </c>
      <c r="K55" s="36">
        <f t="shared" si="1"/>
        <v>4.8648864821617819</v>
      </c>
      <c r="L55" s="36">
        <f t="shared" si="1"/>
        <v>5.7325015059052928</v>
      </c>
      <c r="M55" s="36">
        <f t="shared" si="1"/>
        <v>13.988284086721134</v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  <c r="T55" s="36" t="str">
        <f t="shared" si="1"/>
        <v/>
      </c>
      <c r="U55" s="36" t="str">
        <f t="shared" si="1"/>
        <v/>
      </c>
      <c r="V55" s="36" t="str">
        <f t="shared" si="1"/>
        <v/>
      </c>
      <c r="W55" s="36" t="str">
        <f t="shared" si="1"/>
        <v/>
      </c>
      <c r="X55" s="36" t="str">
        <f t="shared" si="1"/>
        <v/>
      </c>
      <c r="Y55" s="36" t="str">
        <f t="shared" si="1"/>
        <v/>
      </c>
      <c r="Z55" s="36" t="str">
        <f t="shared" si="1"/>
        <v/>
      </c>
    </row>
    <row r="56" spans="1:41">
      <c r="A56" s="35" t="s">
        <v>37</v>
      </c>
      <c r="B56" s="41">
        <f t="shared" ref="B56:Y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2.8333031672547544</v>
      </c>
      <c r="C56" s="36">
        <f t="shared" si="2"/>
        <v>7.8384411300479098</v>
      </c>
      <c r="D56" s="36">
        <f t="shared" si="2"/>
        <v>9.9798781739660924</v>
      </c>
      <c r="E56" s="36">
        <f t="shared" si="2"/>
        <v>21.098451840087947</v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>
        <f t="shared" si="2"/>
        <v>4.9680939762915601</v>
      </c>
      <c r="K56" s="36">
        <f t="shared" si="2"/>
        <v>6.0352808527183335</v>
      </c>
      <c r="L56" s="36">
        <f t="shared" si="2"/>
        <v>7.274798096984707</v>
      </c>
      <c r="M56" s="36">
        <f t="shared" si="2"/>
        <v>17.010559345742085</v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  <c r="T56" s="36" t="str">
        <f t="shared" si="2"/>
        <v/>
      </c>
      <c r="U56" s="36" t="str">
        <f t="shared" si="2"/>
        <v/>
      </c>
      <c r="V56" s="36" t="str">
        <f t="shared" si="2"/>
        <v/>
      </c>
      <c r="W56" s="36" t="str">
        <f t="shared" si="2"/>
        <v/>
      </c>
      <c r="X56" s="36" t="str">
        <f t="shared" si="2"/>
        <v/>
      </c>
      <c r="Y56" s="36" t="str">
        <f t="shared" si="2"/>
        <v/>
      </c>
    </row>
    <row r="57" spans="1:41">
      <c r="A57" s="35" t="s">
        <v>53</v>
      </c>
      <c r="B57" s="41">
        <f t="shared" ref="B57:Y57" si="3">IF(OR(MIN(B$38:B$54)&gt;$A6*$AA$3,SUM(B$38:B$54)=0),"",(LOG10(($A6*$AA$3)/INDEX(B$38:B$54,MATCH($A6*$AA$3,B$38:B$54)))/LOG10(INDEX(B$38:B$54,MATCH($A6*$AA$3,B$38:B$54))/INDEX(B$38:B$54,1+MATCH($A6*$AA$3,B$38:B$54))))*(INDEX($A$38:$A$54,MATCH($A6*$AA$3,B$38:B$54))-INDEX($A$38:$A$54,1+MATCH($A6*$AA$3,B$38:B$54)))+INDEX($A$38:$A$54,MATCH($A6*$AA$3,B$38:B$54)))</f>
        <v>5.7618519907732662</v>
      </c>
      <c r="C57" s="36">
        <f t="shared" si="3"/>
        <v>11.343044886231914</v>
      </c>
      <c r="D57" s="36">
        <f t="shared" si="3"/>
        <v>13.150721698220645</v>
      </c>
      <c r="E57" s="36">
        <f t="shared" si="3"/>
        <v>24.844538650108348</v>
      </c>
      <c r="F57" s="36" t="str">
        <f t="shared" si="3"/>
        <v/>
      </c>
      <c r="G57" s="36" t="str">
        <f t="shared" si="3"/>
        <v/>
      </c>
      <c r="H57" s="36" t="str">
        <f t="shared" si="3"/>
        <v/>
      </c>
      <c r="I57" s="36" t="str">
        <f t="shared" si="3"/>
        <v/>
      </c>
      <c r="J57" s="36">
        <f t="shared" si="3"/>
        <v>8.0293255476259073</v>
      </c>
      <c r="K57" s="36">
        <f t="shared" si="3"/>
        <v>9.4842718128280818</v>
      </c>
      <c r="L57" s="36">
        <f t="shared" si="3"/>
        <v>10.47742321939192</v>
      </c>
      <c r="M57" s="36">
        <f t="shared" si="3"/>
        <v>19.281461206461234</v>
      </c>
      <c r="N57" s="36" t="str">
        <f t="shared" si="3"/>
        <v/>
      </c>
      <c r="O57" s="36" t="str">
        <f t="shared" si="3"/>
        <v/>
      </c>
      <c r="P57" s="36" t="str">
        <f t="shared" si="3"/>
        <v/>
      </c>
      <c r="Q57" s="36" t="str">
        <f t="shared" si="3"/>
        <v/>
      </c>
      <c r="R57" s="36" t="str">
        <f t="shared" si="3"/>
        <v/>
      </c>
      <c r="S57" s="36" t="str">
        <f t="shared" si="3"/>
        <v/>
      </c>
      <c r="T57" s="36" t="str">
        <f t="shared" si="3"/>
        <v/>
      </c>
      <c r="U57" s="36" t="str">
        <f t="shared" si="3"/>
        <v/>
      </c>
      <c r="V57" s="36" t="str">
        <f t="shared" si="3"/>
        <v/>
      </c>
      <c r="W57" s="36" t="str">
        <f t="shared" si="3"/>
        <v/>
      </c>
      <c r="X57" s="36" t="str">
        <f t="shared" si="3"/>
        <v/>
      </c>
      <c r="Y57" s="36" t="str">
        <f t="shared" si="3"/>
        <v/>
      </c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/>
      <c r="C58" s="36"/>
      <c r="D58" s="36"/>
      <c r="E58" s="36"/>
      <c r="F58" s="36"/>
      <c r="G58" s="36"/>
      <c r="H58" s="36" t="str">
        <f t="shared" ref="H58:S58" si="4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4"/>
        <v/>
      </c>
      <c r="J58" s="36" t="str">
        <f t="shared" si="4"/>
        <v/>
      </c>
      <c r="K58" s="36" t="str">
        <f t="shared" si="4"/>
        <v/>
      </c>
      <c r="L58" s="36" t="str">
        <f t="shared" si="4"/>
        <v/>
      </c>
      <c r="M58" s="36" t="e">
        <f t="shared" si="4"/>
        <v>#DIV/0!</v>
      </c>
      <c r="N58" s="36" t="str">
        <f t="shared" si="4"/>
        <v/>
      </c>
      <c r="O58" s="36" t="str">
        <f t="shared" si="4"/>
        <v/>
      </c>
      <c r="P58" s="36" t="str">
        <f t="shared" si="4"/>
        <v/>
      </c>
      <c r="Q58" s="36" t="str">
        <f t="shared" si="4"/>
        <v/>
      </c>
      <c r="R58" s="36" t="str">
        <f t="shared" si="4"/>
        <v/>
      </c>
      <c r="S58" s="36" t="str">
        <f t="shared" si="4"/>
        <v/>
      </c>
    </row>
    <row r="59" spans="1:41">
      <c r="B59" s="36"/>
      <c r="C59" s="36"/>
      <c r="D59" s="36" t="e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>#DIV/0!</v>
      </c>
      <c r="E59" s="36"/>
      <c r="F59" s="36"/>
      <c r="G59" s="36"/>
      <c r="H59" s="36" t="str">
        <f t="shared" ref="H59:S59" si="5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5"/>
        <v/>
      </c>
      <c r="J59" s="36" t="str">
        <f t="shared" si="5"/>
        <v/>
      </c>
      <c r="K59" s="36" t="str">
        <f t="shared" si="5"/>
        <v/>
      </c>
      <c r="L59" s="36" t="str">
        <f t="shared" si="5"/>
        <v/>
      </c>
      <c r="M59" s="36" t="e">
        <f t="shared" si="5"/>
        <v>#DIV/0!</v>
      </c>
      <c r="N59" s="36" t="str">
        <f t="shared" si="5"/>
        <v/>
      </c>
      <c r="O59" s="36" t="str">
        <f t="shared" si="5"/>
        <v/>
      </c>
      <c r="P59" s="36" t="str">
        <f t="shared" si="5"/>
        <v/>
      </c>
      <c r="Q59" s="36" t="str">
        <f t="shared" si="5"/>
        <v/>
      </c>
      <c r="R59" s="36" t="str">
        <f t="shared" si="5"/>
        <v/>
      </c>
      <c r="S59" s="36" t="str">
        <f t="shared" si="5"/>
        <v/>
      </c>
    </row>
    <row r="60" spans="1:41">
      <c r="D60" s="15"/>
      <c r="E60" s="15"/>
      <c r="F60" s="15"/>
      <c r="G60" s="15"/>
      <c r="P60" s="29"/>
      <c r="Q60" s="29"/>
    </row>
    <row r="61" spans="1:41" ht="26.25">
      <c r="A61" s="69" t="s">
        <v>54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</row>
    <row r="62" spans="1:41" ht="108.75">
      <c r="A62" s="9" t="s">
        <v>33</v>
      </c>
      <c r="B62" s="34" t="s">
        <v>55</v>
      </c>
      <c r="C62" s="34" t="s">
        <v>61</v>
      </c>
      <c r="D62" s="34" t="s">
        <v>63</v>
      </c>
      <c r="E62" s="34"/>
      <c r="F62" s="34"/>
      <c r="G62" s="34"/>
      <c r="H62" s="34" t="s">
        <v>64</v>
      </c>
      <c r="I62" s="34" t="s">
        <v>65</v>
      </c>
      <c r="J62" s="34" t="s">
        <v>66</v>
      </c>
      <c r="K62" s="34"/>
      <c r="L62" s="34"/>
      <c r="M62" s="34"/>
      <c r="N62" s="34"/>
      <c r="O62" s="34"/>
      <c r="P62" s="34"/>
      <c r="Q62" s="34"/>
      <c r="R62" s="34"/>
      <c r="S62" s="34"/>
    </row>
    <row r="63" spans="1:41">
      <c r="A63" s="11">
        <v>-6</v>
      </c>
      <c r="B63" s="58" t="e">
        <f>B38/E38</f>
        <v>#DIV/0!</v>
      </c>
      <c r="C63" s="48" t="e">
        <f>B38/D38</f>
        <v>#DIV/0!</v>
      </c>
      <c r="D63" s="56" t="e">
        <f>D38/E38</f>
        <v>#DIV/0!</v>
      </c>
      <c r="E63" s="48"/>
      <c r="F63" s="48"/>
      <c r="G63" s="48"/>
      <c r="H63" s="48" t="e">
        <f>J38/M38</f>
        <v>#DIV/0!</v>
      </c>
      <c r="I63" s="48">
        <f>J38/L38</f>
        <v>0.87348090897994668</v>
      </c>
      <c r="J63" s="51" t="e">
        <f>L38/M38</f>
        <v>#DIV/0!</v>
      </c>
      <c r="K63" s="51"/>
      <c r="L63" s="48"/>
      <c r="M63" s="48"/>
      <c r="N63" s="49"/>
      <c r="O63" s="49"/>
      <c r="P63" s="49"/>
      <c r="Q63" s="49"/>
      <c r="R63" s="49"/>
      <c r="S63" s="49"/>
    </row>
    <row r="64" spans="1:41">
      <c r="A64" s="11">
        <f t="shared" ref="A64:A81" si="6">A63+2</f>
        <v>-4</v>
      </c>
      <c r="B64" s="56" t="e">
        <f t="shared" ref="B64:B79" si="7">B39/E39</f>
        <v>#DIV/0!</v>
      </c>
      <c r="C64" s="48">
        <f t="shared" ref="C64:C79" si="8">B39/D39</f>
        <v>68.388898005986604</v>
      </c>
      <c r="D64" s="56" t="e">
        <f t="shared" ref="D64:D79" si="9">D39/E39</f>
        <v>#DIV/0!</v>
      </c>
      <c r="E64" s="48"/>
      <c r="F64" s="48"/>
      <c r="G64" s="48"/>
      <c r="H64" s="48" t="e">
        <f t="shared" ref="H64:H81" si="10">J39/M39</f>
        <v>#DIV/0!</v>
      </c>
      <c r="I64" s="48">
        <f t="shared" ref="I64:I81" si="11">J39/L39</f>
        <v>1.2383526697802749</v>
      </c>
      <c r="J64" s="51" t="e">
        <f t="shared" ref="J64:J81" si="12">L39/M39</f>
        <v>#DIV/0!</v>
      </c>
      <c r="K64" s="51"/>
      <c r="L64" s="50"/>
      <c r="M64" s="50"/>
      <c r="N64" s="49"/>
      <c r="O64" s="49"/>
      <c r="P64" s="49"/>
      <c r="Q64" s="49"/>
      <c r="R64" s="49"/>
      <c r="S64" s="49"/>
    </row>
    <row r="65" spans="1:19">
      <c r="A65" s="11">
        <f t="shared" si="6"/>
        <v>-2</v>
      </c>
      <c r="B65" s="56" t="e">
        <f t="shared" si="7"/>
        <v>#DIV/0!</v>
      </c>
      <c r="C65" s="48">
        <f t="shared" si="8"/>
        <v>11.120554774722216</v>
      </c>
      <c r="D65" s="56" t="e">
        <f t="shared" si="9"/>
        <v>#DIV/0!</v>
      </c>
      <c r="E65" s="48"/>
      <c r="F65" s="48"/>
      <c r="G65" s="48"/>
      <c r="H65" s="48" t="e">
        <f t="shared" si="10"/>
        <v>#DIV/0!</v>
      </c>
      <c r="I65" s="48">
        <f t="shared" si="11"/>
        <v>1.2843904825097132</v>
      </c>
      <c r="J65" s="51" t="e">
        <f t="shared" si="12"/>
        <v>#DIV/0!</v>
      </c>
      <c r="K65" s="51"/>
      <c r="L65" s="50"/>
      <c r="M65" s="50"/>
      <c r="N65" s="49"/>
      <c r="O65" s="49"/>
      <c r="P65" s="49"/>
      <c r="Q65" s="49"/>
      <c r="R65" s="49"/>
      <c r="S65" s="49"/>
    </row>
    <row r="66" spans="1:19">
      <c r="A66" s="11">
        <f t="shared" si="6"/>
        <v>0</v>
      </c>
      <c r="B66" s="56" t="e">
        <f t="shared" si="7"/>
        <v>#DIV/0!</v>
      </c>
      <c r="C66" s="53">
        <f t="shared" si="8"/>
        <v>3.952058979267647</v>
      </c>
      <c r="D66" s="56" t="e">
        <f t="shared" si="9"/>
        <v>#DIV/0!</v>
      </c>
      <c r="E66" s="48"/>
      <c r="F66" s="48"/>
      <c r="G66" s="48"/>
      <c r="H66" s="48" t="e">
        <f t="shared" si="10"/>
        <v>#DIV/0!</v>
      </c>
      <c r="I66" s="48">
        <f t="shared" si="11"/>
        <v>1.1529244913928012</v>
      </c>
      <c r="J66" s="51" t="e">
        <f t="shared" si="12"/>
        <v>#DIV/0!</v>
      </c>
      <c r="K66" s="51"/>
      <c r="L66" s="50"/>
      <c r="M66" s="50"/>
      <c r="N66" s="49"/>
      <c r="O66" s="49"/>
      <c r="P66" s="49"/>
      <c r="Q66" s="49"/>
      <c r="R66" s="49"/>
      <c r="S66" s="49"/>
    </row>
    <row r="67" spans="1:19">
      <c r="A67" s="11">
        <f t="shared" si="6"/>
        <v>2</v>
      </c>
      <c r="B67" s="56" t="e">
        <f t="shared" si="7"/>
        <v>#DIV/0!</v>
      </c>
      <c r="C67" s="52">
        <f t="shared" si="8"/>
        <v>2.3680970805487163</v>
      </c>
      <c r="D67" s="56" t="e">
        <f t="shared" si="9"/>
        <v>#DIV/0!</v>
      </c>
      <c r="E67" s="48"/>
      <c r="F67" s="48"/>
      <c r="G67" s="48"/>
      <c r="H67" s="48">
        <f t="shared" si="10"/>
        <v>17.249999785653046</v>
      </c>
      <c r="I67" s="48">
        <f t="shared" si="11"/>
        <v>1.1065093708165998</v>
      </c>
      <c r="J67" s="51">
        <f t="shared" si="12"/>
        <v>15.589565023676764</v>
      </c>
      <c r="K67" s="51"/>
      <c r="L67" s="50"/>
      <c r="M67" s="50"/>
      <c r="N67" s="49"/>
      <c r="O67" s="49"/>
      <c r="P67" s="49"/>
      <c r="Q67" s="49"/>
      <c r="R67" s="49"/>
      <c r="S67" s="49"/>
    </row>
    <row r="68" spans="1:19">
      <c r="A68" s="11">
        <f t="shared" si="6"/>
        <v>4</v>
      </c>
      <c r="B68" s="56">
        <f t="shared" si="7"/>
        <v>357.12449521387975</v>
      </c>
      <c r="C68" s="47">
        <f t="shared" si="8"/>
        <v>2.14811847228665</v>
      </c>
      <c r="D68" s="56">
        <f t="shared" si="9"/>
        <v>166.24990652108883</v>
      </c>
      <c r="E68" s="48"/>
      <c r="F68" s="48"/>
      <c r="G68" s="48"/>
      <c r="H68" s="48">
        <f t="shared" si="10"/>
        <v>3.999999993222231</v>
      </c>
      <c r="I68" s="48">
        <f t="shared" si="11"/>
        <v>1.2033866064635559</v>
      </c>
      <c r="J68" s="51">
        <f t="shared" si="12"/>
        <v>3.3239525616602994</v>
      </c>
      <c r="K68" s="51"/>
      <c r="L68" s="50"/>
      <c r="M68" s="50"/>
      <c r="N68" s="49"/>
      <c r="O68" s="49"/>
      <c r="P68" s="49"/>
      <c r="Q68" s="49"/>
      <c r="R68" s="49"/>
      <c r="S68" s="49"/>
    </row>
    <row r="69" spans="1:19">
      <c r="A69" s="11">
        <f t="shared" si="6"/>
        <v>6</v>
      </c>
      <c r="B69" s="56">
        <f t="shared" si="7"/>
        <v>56.050928771967627</v>
      </c>
      <c r="C69" s="47">
        <f t="shared" si="8"/>
        <v>1.931659735812133</v>
      </c>
      <c r="D69" s="56">
        <f t="shared" si="9"/>
        <v>29.016978369848342</v>
      </c>
      <c r="E69" s="48"/>
      <c r="F69" s="48"/>
      <c r="G69" s="48"/>
      <c r="H69" s="48">
        <f t="shared" si="10"/>
        <v>3.3285714347184503</v>
      </c>
      <c r="I69" s="48">
        <f t="shared" si="11"/>
        <v>1.3140987921488465</v>
      </c>
      <c r="J69" s="51">
        <f t="shared" si="12"/>
        <v>2.5329689476964581</v>
      </c>
      <c r="K69" s="51"/>
      <c r="L69" s="50"/>
      <c r="M69" s="50"/>
      <c r="N69" s="49"/>
      <c r="O69" s="49"/>
      <c r="P69" s="49"/>
      <c r="Q69" s="49"/>
      <c r="R69" s="49"/>
      <c r="S69" s="49"/>
    </row>
    <row r="70" spans="1:19">
      <c r="A70" s="11">
        <f t="shared" si="6"/>
        <v>8</v>
      </c>
      <c r="B70" s="56">
        <f t="shared" si="7"/>
        <v>11.221511071352927</v>
      </c>
      <c r="C70" s="47">
        <f t="shared" si="8"/>
        <v>1.7238690256542628</v>
      </c>
      <c r="D70" s="56">
        <f t="shared" si="9"/>
        <v>6.509491675038368</v>
      </c>
      <c r="E70" s="48"/>
      <c r="F70" s="48"/>
      <c r="G70" s="48"/>
      <c r="H70" s="48">
        <f t="shared" si="10"/>
        <v>2.9101123551832173</v>
      </c>
      <c r="I70" s="48">
        <f t="shared" si="11"/>
        <v>1.1942279312840069</v>
      </c>
      <c r="J70" s="51">
        <f t="shared" si="12"/>
        <v>2.4368148482796999</v>
      </c>
      <c r="K70" s="51"/>
      <c r="L70" s="50"/>
      <c r="M70" s="50"/>
      <c r="N70" s="49"/>
      <c r="O70" s="49"/>
      <c r="P70" s="49"/>
      <c r="Q70" s="49"/>
      <c r="R70" s="49"/>
      <c r="S70" s="49"/>
    </row>
    <row r="71" spans="1:19">
      <c r="A71" s="11">
        <f t="shared" si="6"/>
        <v>10</v>
      </c>
      <c r="B71" s="56">
        <f t="shared" si="7"/>
        <v>4.4466542337026107</v>
      </c>
      <c r="C71" s="47">
        <f t="shared" si="8"/>
        <v>1.414923297668816</v>
      </c>
      <c r="D71" s="56">
        <f t="shared" si="9"/>
        <v>3.1426821800367422</v>
      </c>
      <c r="E71" s="48"/>
      <c r="F71" s="48"/>
      <c r="G71" s="48"/>
      <c r="H71" s="48">
        <f t="shared" si="10"/>
        <v>2.2941176451424199</v>
      </c>
      <c r="I71" s="48">
        <f t="shared" si="11"/>
        <v>1.0729371719160106</v>
      </c>
      <c r="J71" s="51">
        <f t="shared" si="12"/>
        <v>2.1381658732595419</v>
      </c>
      <c r="K71" s="51"/>
      <c r="L71" s="50"/>
      <c r="M71" s="50"/>
      <c r="N71" s="49"/>
      <c r="O71" s="49"/>
      <c r="P71" s="49"/>
      <c r="Q71" s="49"/>
      <c r="R71" s="49"/>
      <c r="S71" s="49"/>
    </row>
    <row r="72" spans="1:19">
      <c r="A72" s="11">
        <f t="shared" si="6"/>
        <v>12</v>
      </c>
      <c r="B72" s="56">
        <f t="shared" si="7"/>
        <v>3.1079449135439705</v>
      </c>
      <c r="C72" s="47">
        <f t="shared" si="8"/>
        <v>1.1651017223869142</v>
      </c>
      <c r="D72" s="56">
        <f t="shared" si="9"/>
        <v>2.6675309578779123</v>
      </c>
      <c r="E72" s="48"/>
      <c r="F72" s="48"/>
      <c r="G72" s="48"/>
      <c r="H72" s="48">
        <f t="shared" si="10"/>
        <v>1.9788732415219841</v>
      </c>
      <c r="I72" s="48">
        <f t="shared" si="11"/>
        <v>1.0219021962732695</v>
      </c>
      <c r="J72" s="51">
        <f t="shared" si="12"/>
        <v>1.9364605034989164</v>
      </c>
      <c r="K72" s="51"/>
      <c r="L72" s="50"/>
      <c r="M72" s="50"/>
      <c r="N72" s="49"/>
      <c r="O72" s="49"/>
      <c r="P72" s="49"/>
      <c r="Q72" s="49"/>
      <c r="R72" s="49"/>
      <c r="S72" s="49"/>
    </row>
    <row r="73" spans="1:19">
      <c r="A73" s="11">
        <f t="shared" si="6"/>
        <v>14</v>
      </c>
      <c r="B73" s="56">
        <f t="shared" si="7"/>
        <v>2.5231052830030585</v>
      </c>
      <c r="C73" s="47">
        <f t="shared" si="8"/>
        <v>1.0678712371487054</v>
      </c>
      <c r="D73" s="56">
        <f t="shared" si="9"/>
        <v>2.3627429930034771</v>
      </c>
      <c r="E73" s="48"/>
      <c r="F73" s="48"/>
      <c r="G73" s="48"/>
      <c r="H73" s="48">
        <f t="shared" si="10"/>
        <v>1.6647398834364897</v>
      </c>
      <c r="I73" s="48">
        <f t="shared" si="11"/>
        <v>1.0087719298245614</v>
      </c>
      <c r="J73" s="51">
        <f t="shared" si="12"/>
        <v>1.6502638844500854</v>
      </c>
      <c r="K73" s="51"/>
      <c r="L73" s="50"/>
      <c r="M73" s="50"/>
      <c r="N73" s="49"/>
      <c r="O73" s="49"/>
      <c r="P73" s="49"/>
      <c r="Q73" s="49"/>
      <c r="R73" s="49"/>
      <c r="S73" s="49"/>
    </row>
    <row r="74" spans="1:19">
      <c r="A74" s="11">
        <f t="shared" si="6"/>
        <v>16</v>
      </c>
      <c r="B74" s="56">
        <f t="shared" si="7"/>
        <v>2.1600711965549477</v>
      </c>
      <c r="C74" s="47">
        <f t="shared" si="8"/>
        <v>1.0203901394535166</v>
      </c>
      <c r="D74" s="56">
        <f t="shared" si="9"/>
        <v>2.1169071642654269</v>
      </c>
      <c r="E74" s="48"/>
      <c r="F74" s="48"/>
      <c r="G74" s="48"/>
      <c r="H74" s="48">
        <f t="shared" si="10"/>
        <v>1.7142857142857142</v>
      </c>
      <c r="I74" s="48">
        <f t="shared" si="11"/>
        <v>1</v>
      </c>
      <c r="J74" s="51">
        <f t="shared" si="12"/>
        <v>1.7142857142857142</v>
      </c>
      <c r="K74" s="51"/>
      <c r="L74" s="50"/>
      <c r="M74" s="50"/>
      <c r="N74" s="49"/>
      <c r="O74" s="49"/>
      <c r="P74" s="49"/>
      <c r="Q74" s="49"/>
      <c r="R74" s="49"/>
      <c r="S74" s="49"/>
    </row>
    <row r="75" spans="1:19">
      <c r="A75" s="11">
        <f t="shared" si="6"/>
        <v>18</v>
      </c>
      <c r="B75" s="56">
        <f t="shared" si="7"/>
        <v>1.8853988733595917</v>
      </c>
      <c r="C75" s="47">
        <f t="shared" si="8"/>
        <v>1.0067052110083308</v>
      </c>
      <c r="D75" s="56">
        <f t="shared" si="9"/>
        <v>1.8728410787415595</v>
      </c>
      <c r="E75" s="48"/>
      <c r="F75" s="48"/>
      <c r="G75" s="48"/>
      <c r="H75" s="48">
        <f t="shared" si="10"/>
        <v>1.1950207473808871</v>
      </c>
      <c r="I75" s="48">
        <f t="shared" si="11"/>
        <v>1</v>
      </c>
      <c r="J75" s="51">
        <f t="shared" si="12"/>
        <v>1.1950207473808871</v>
      </c>
      <c r="K75" s="51"/>
      <c r="L75" s="50"/>
      <c r="M75" s="50"/>
      <c r="N75" s="49"/>
      <c r="O75" s="49"/>
      <c r="P75" s="49"/>
      <c r="Q75" s="49"/>
      <c r="R75" s="49"/>
      <c r="S75" s="49"/>
    </row>
    <row r="76" spans="1:19">
      <c r="A76" s="11">
        <f t="shared" si="6"/>
        <v>20</v>
      </c>
      <c r="B76" s="56">
        <f t="shared" si="7"/>
        <v>1.5788771696403554</v>
      </c>
      <c r="C76" s="47">
        <f t="shared" si="8"/>
        <v>0.9994450892472817</v>
      </c>
      <c r="D76" s="56">
        <f t="shared" si="9"/>
        <v>1.579753792006187</v>
      </c>
      <c r="E76" s="48"/>
      <c r="F76" s="48"/>
      <c r="G76" s="48"/>
      <c r="H76" s="48">
        <f t="shared" si="10"/>
        <v>1.0666666666666667</v>
      </c>
      <c r="I76" s="48">
        <f t="shared" si="11"/>
        <v>1</v>
      </c>
      <c r="J76" s="51">
        <f t="shared" si="12"/>
        <v>1.0666666666666667</v>
      </c>
      <c r="K76" s="51"/>
      <c r="L76" s="50"/>
      <c r="M76" s="50"/>
      <c r="N76" s="49"/>
      <c r="O76" s="49"/>
      <c r="P76" s="49"/>
      <c r="Q76" s="49"/>
      <c r="R76" s="49"/>
      <c r="S76" s="49"/>
    </row>
    <row r="77" spans="1:19">
      <c r="A77" s="11">
        <f t="shared" si="6"/>
        <v>22</v>
      </c>
      <c r="B77" s="56">
        <f t="shared" si="7"/>
        <v>1.3106580466844671</v>
      </c>
      <c r="C77" s="47">
        <f t="shared" si="8"/>
        <v>0.99778404595930104</v>
      </c>
      <c r="D77" s="56">
        <f t="shared" si="9"/>
        <v>1.3135688548962106</v>
      </c>
      <c r="E77" s="48"/>
      <c r="F77" s="48"/>
      <c r="G77" s="48"/>
      <c r="H77" s="48">
        <f t="shared" si="10"/>
        <v>1.0140845066872979</v>
      </c>
      <c r="I77" s="48">
        <f t="shared" si="11"/>
        <v>1</v>
      </c>
      <c r="J77" s="51">
        <f t="shared" si="12"/>
        <v>1.0140845066872979</v>
      </c>
      <c r="K77" s="51"/>
      <c r="L77" s="50"/>
      <c r="M77" s="50"/>
      <c r="N77" s="49"/>
      <c r="O77" s="49"/>
      <c r="P77" s="49"/>
      <c r="Q77" s="49"/>
      <c r="R77" s="49"/>
      <c r="S77" s="49"/>
    </row>
    <row r="78" spans="1:19">
      <c r="A78" s="11">
        <f t="shared" si="6"/>
        <v>24</v>
      </c>
      <c r="B78" s="56">
        <f t="shared" si="7"/>
        <v>1.1478165988281022</v>
      </c>
      <c r="C78" s="47">
        <f t="shared" si="8"/>
        <v>0.99778404595930104</v>
      </c>
      <c r="D78" s="56">
        <f t="shared" si="9"/>
        <v>1.1503657564744436</v>
      </c>
      <c r="E78" s="48"/>
      <c r="F78" s="48"/>
      <c r="G78" s="48"/>
      <c r="H78" s="48">
        <f t="shared" si="10"/>
        <v>1</v>
      </c>
      <c r="I78" s="48">
        <f t="shared" si="11"/>
        <v>1</v>
      </c>
      <c r="J78" s="51">
        <f t="shared" si="12"/>
        <v>1</v>
      </c>
      <c r="K78" s="51"/>
      <c r="L78" s="50"/>
      <c r="M78" s="50"/>
      <c r="N78" s="49"/>
      <c r="O78" s="49"/>
      <c r="P78" s="48"/>
      <c r="Q78" s="48"/>
      <c r="R78" s="48"/>
      <c r="S78" s="48"/>
    </row>
    <row r="79" spans="1:19">
      <c r="A79" s="11">
        <f t="shared" si="6"/>
        <v>26</v>
      </c>
      <c r="B79" s="56">
        <f t="shared" si="7"/>
        <v>1.0572175275445068</v>
      </c>
      <c r="C79" s="47">
        <f t="shared" si="8"/>
        <v>0.99778404595930104</v>
      </c>
      <c r="D79" s="56">
        <f t="shared" si="9"/>
        <v>1.0595654759423063</v>
      </c>
      <c r="E79" s="48"/>
      <c r="F79" s="48"/>
      <c r="G79" s="48"/>
      <c r="H79" s="48">
        <f t="shared" si="10"/>
        <v>1</v>
      </c>
      <c r="I79" s="48">
        <f t="shared" si="11"/>
        <v>1</v>
      </c>
      <c r="J79" s="51">
        <f t="shared" si="12"/>
        <v>1</v>
      </c>
      <c r="K79" s="51"/>
      <c r="L79" s="50"/>
      <c r="M79" s="50"/>
      <c r="N79" s="49"/>
      <c r="O79" s="49"/>
      <c r="P79" s="48"/>
      <c r="Q79" s="48"/>
      <c r="R79" s="48"/>
      <c r="S79" s="48"/>
    </row>
    <row r="80" spans="1:19">
      <c r="A80" s="11">
        <f t="shared" si="6"/>
        <v>28</v>
      </c>
      <c r="B80" s="56"/>
      <c r="C80" s="47"/>
      <c r="D80" s="56"/>
      <c r="E80" s="48"/>
      <c r="F80" s="48"/>
      <c r="G80" s="48"/>
      <c r="H80" s="48">
        <f t="shared" si="10"/>
        <v>0.27516750831136139</v>
      </c>
      <c r="I80" s="48">
        <f t="shared" si="11"/>
        <v>0.67145578134246953</v>
      </c>
      <c r="J80" s="51">
        <f t="shared" si="12"/>
        <v>0.40980734094091426</v>
      </c>
      <c r="K80" s="51"/>
      <c r="L80" s="50"/>
      <c r="M80" s="50"/>
      <c r="N80" s="49"/>
      <c r="O80" s="49"/>
      <c r="P80" s="48"/>
      <c r="Q80" s="48"/>
      <c r="R80" s="48"/>
      <c r="S80" s="48"/>
    </row>
    <row r="81" spans="1:20">
      <c r="A81" s="11">
        <f t="shared" si="6"/>
        <v>30</v>
      </c>
      <c r="B81" s="56"/>
      <c r="C81" s="47"/>
      <c r="D81" s="56"/>
      <c r="E81" s="48"/>
      <c r="F81" s="48"/>
      <c r="G81" s="48"/>
      <c r="H81" s="48">
        <f t="shared" si="10"/>
        <v>0.29205941293959414</v>
      </c>
      <c r="I81" s="48">
        <f t="shared" si="11"/>
        <v>0.68291846867210781</v>
      </c>
      <c r="J81" s="51">
        <f t="shared" si="12"/>
        <v>0.42766366167763098</v>
      </c>
      <c r="K81" s="51"/>
      <c r="L81" s="50"/>
      <c r="M81" s="50"/>
      <c r="N81" s="49"/>
      <c r="O81" s="49"/>
      <c r="P81" s="48"/>
      <c r="Q81" s="48"/>
      <c r="R81" s="48"/>
      <c r="S81" s="48"/>
    </row>
    <row r="82" spans="1:20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1:20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1:20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pans="1:20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pans="1:20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</row>
    <row r="88" spans="1:20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</row>
    <row r="89" spans="1:20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</row>
    <row r="90" spans="1:2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pans="1:20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</row>
    <row r="92" spans="1:20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</row>
    <row r="93" spans="1:20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</row>
    <row r="94" spans="1:20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</row>
    <row r="95" spans="1:20">
      <c r="A95" s="35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</row>
    <row r="96" spans="1:20">
      <c r="A96" s="35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</row>
    <row r="97" spans="2:20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 spans="2:20">
      <c r="D98" s="46"/>
      <c r="E98" s="46"/>
      <c r="F98" s="46"/>
      <c r="G98" s="46"/>
      <c r="H98" s="19"/>
      <c r="I98" s="19"/>
    </row>
    <row r="100" spans="2:20">
      <c r="H100" s="19"/>
      <c r="I100" s="19"/>
    </row>
    <row r="101" spans="2:20">
      <c r="L101" s="20"/>
      <c r="M101" s="20"/>
    </row>
    <row r="102" spans="2:20">
      <c r="H102" s="13"/>
      <c r="I102" s="13"/>
      <c r="L102" s="20"/>
      <c r="M102" s="20"/>
    </row>
    <row r="103" spans="2:20">
      <c r="L103" s="20"/>
      <c r="M103" s="20"/>
    </row>
    <row r="104" spans="2:20">
      <c r="D104" s="21"/>
      <c r="E104" s="21"/>
      <c r="F104" s="21"/>
      <c r="G104" s="21"/>
      <c r="H104" s="45"/>
      <c r="I104" s="45"/>
      <c r="L104" s="20"/>
      <c r="M104" s="20"/>
    </row>
    <row r="105" spans="2:20">
      <c r="D105" s="21"/>
      <c r="E105" s="21"/>
      <c r="F105" s="21"/>
      <c r="G105" s="21"/>
      <c r="H105" s="19"/>
      <c r="I105" s="19"/>
      <c r="L105" s="20"/>
      <c r="M105" s="20"/>
    </row>
    <row r="106" spans="2:20">
      <c r="D106" s="21"/>
      <c r="E106" s="21"/>
      <c r="F106" s="21"/>
      <c r="G106" s="21"/>
      <c r="H106" s="19"/>
      <c r="I106" s="19"/>
      <c r="L106" s="20"/>
      <c r="M106" s="20"/>
    </row>
    <row r="107" spans="2:20">
      <c r="D107" s="21"/>
      <c r="E107" s="21"/>
      <c r="F107" s="21"/>
      <c r="G107" s="21"/>
      <c r="H107" s="19"/>
      <c r="I107" s="19"/>
      <c r="L107" s="20"/>
      <c r="M107" s="20"/>
    </row>
    <row r="108" spans="2:20">
      <c r="D108" s="21"/>
      <c r="E108" s="21"/>
      <c r="F108" s="21"/>
      <c r="G108" s="21"/>
      <c r="H108" s="19"/>
      <c r="I108" s="19"/>
      <c r="L108" s="20"/>
      <c r="M108" s="20"/>
    </row>
    <row r="109" spans="2:20">
      <c r="D109" s="21"/>
      <c r="E109" s="21"/>
      <c r="F109" s="21"/>
      <c r="G109" s="21"/>
      <c r="H109" s="19"/>
      <c r="I109" s="19"/>
      <c r="L109" s="20"/>
      <c r="M109" s="20"/>
    </row>
    <row r="110" spans="2:20">
      <c r="D110" s="21"/>
      <c r="E110" s="21"/>
      <c r="F110" s="21"/>
      <c r="G110" s="21"/>
      <c r="H110" s="19"/>
      <c r="I110" s="19"/>
      <c r="L110" s="20"/>
      <c r="M110" s="20"/>
    </row>
    <row r="111" spans="2:20">
      <c r="D111" s="21"/>
      <c r="E111" s="21"/>
      <c r="F111" s="21"/>
      <c r="G111" s="21"/>
      <c r="L111" s="22"/>
      <c r="M111" s="22"/>
    </row>
    <row r="112" spans="2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8">
    <mergeCell ref="A61:S61"/>
    <mergeCell ref="A33:S33"/>
    <mergeCell ref="V36:Y36"/>
    <mergeCell ref="B36:E36"/>
    <mergeCell ref="F36:I36"/>
    <mergeCell ref="J36:M36"/>
    <mergeCell ref="N36:Q36"/>
    <mergeCell ref="R36:U36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T112"/>
  <sheetViews>
    <sheetView zoomScale="85" zoomScaleNormal="85" workbookViewId="0">
      <selection activeCell="J38" sqref="J38:M54"/>
    </sheetView>
  </sheetViews>
  <sheetFormatPr defaultColWidth="9.28515625" defaultRowHeight="12.75"/>
  <cols>
    <col min="1" max="1" width="21.42578125" style="15" customWidth="1"/>
    <col min="2" max="3" width="15.28515625" style="15" customWidth="1"/>
    <col min="4" max="4" width="14.28515625" style="14" customWidth="1"/>
    <col min="5" max="5" width="16" style="14" customWidth="1"/>
    <col min="6" max="6" width="14.28515625" style="14" customWidth="1"/>
    <col min="7" max="7" width="11.7109375" style="14" customWidth="1"/>
    <col min="8" max="9" width="8.7109375" style="15" customWidth="1"/>
    <col min="10" max="10" width="16.5703125" style="15" customWidth="1"/>
    <col min="11" max="20" width="8.7109375" style="15" customWidth="1"/>
    <col min="21" max="21" width="7.42578125" style="15" customWidth="1"/>
    <col min="22" max="40" width="8.7109375" style="15" customWidth="1"/>
    <col min="41" max="16384" width="9.28515625" style="15"/>
  </cols>
  <sheetData>
    <row r="1" spans="1:46" ht="15.75">
      <c r="A1" s="28"/>
      <c r="D1" s="39"/>
      <c r="E1" s="40" t="s">
        <v>45</v>
      </c>
      <c r="F1" s="39" t="s">
        <v>26</v>
      </c>
      <c r="G1" s="39" t="s">
        <v>27</v>
      </c>
      <c r="H1" s="42" t="s">
        <v>46</v>
      </c>
    </row>
    <row r="2" spans="1:46" ht="15.75">
      <c r="A2" s="28"/>
      <c r="I2" s="18"/>
    </row>
    <row r="3" spans="1:46">
      <c r="A3" s="24" t="s">
        <v>28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29</v>
      </c>
      <c r="AA3" s="27">
        <v>30732000</v>
      </c>
      <c r="AB3" s="13" t="s">
        <v>30</v>
      </c>
      <c r="AC3" s="13"/>
    </row>
    <row r="4" spans="1:46">
      <c r="A4" s="25">
        <v>0.6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31</v>
      </c>
      <c r="AA4" s="26">
        <f>A4*AA3</f>
        <v>18439200</v>
      </c>
      <c r="AB4" s="13" t="s">
        <v>30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21512400</v>
      </c>
      <c r="AB5" s="13" t="s">
        <v>30</v>
      </c>
      <c r="AC5" s="13"/>
      <c r="AD5" s="13"/>
      <c r="AE5" s="13"/>
      <c r="AF5" s="26"/>
      <c r="AG5" s="26"/>
      <c r="AH5" s="13"/>
      <c r="AI5" s="13"/>
    </row>
    <row r="6" spans="1:46">
      <c r="A6" s="25">
        <v>0.9</v>
      </c>
      <c r="B6" s="37"/>
      <c r="C6" s="37"/>
      <c r="D6" s="17"/>
      <c r="E6" s="17"/>
      <c r="F6" s="17"/>
      <c r="G6" s="17"/>
      <c r="Q6" s="11"/>
      <c r="R6" s="12"/>
      <c r="U6" s="37"/>
      <c r="V6" s="37"/>
      <c r="AA6" s="26">
        <f>A6*AA3</f>
        <v>27658800</v>
      </c>
      <c r="AB6" s="13" t="s">
        <v>30</v>
      </c>
    </row>
    <row r="7" spans="1:46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>
      <c r="A8" s="16"/>
      <c r="D8" s="17"/>
      <c r="E8" s="17"/>
      <c r="F8" s="17"/>
      <c r="G8" s="17"/>
      <c r="H8" s="18"/>
      <c r="I8" s="18"/>
      <c r="Q8" s="11"/>
      <c r="R8" s="12"/>
    </row>
    <row r="9" spans="1:46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>
      <c r="A24" s="16"/>
      <c r="D24" s="17"/>
      <c r="E24" s="17"/>
      <c r="F24" s="17"/>
      <c r="G24" s="17"/>
      <c r="H24" s="18"/>
      <c r="I24" s="18"/>
      <c r="AS24" s="11"/>
      <c r="AT24" s="11"/>
    </row>
    <row r="25" spans="1:46">
      <c r="A25" s="16"/>
      <c r="D25" s="17"/>
      <c r="E25" s="17"/>
      <c r="F25" s="17"/>
      <c r="G25" s="17"/>
      <c r="H25" s="18"/>
      <c r="I25" s="18"/>
      <c r="AS25" s="11"/>
      <c r="AT25" s="11"/>
    </row>
    <row r="26" spans="1:46">
      <c r="A26" s="16"/>
      <c r="D26" s="17"/>
      <c r="E26" s="17"/>
      <c r="F26" s="17"/>
      <c r="G26" s="17"/>
      <c r="H26" s="18"/>
      <c r="I26" s="18"/>
      <c r="AS26" s="11"/>
      <c r="AT26" s="11"/>
    </row>
    <row r="27" spans="1:46">
      <c r="A27" s="16"/>
      <c r="D27" s="17"/>
      <c r="E27" s="17"/>
      <c r="F27" s="17"/>
      <c r="G27" s="17"/>
      <c r="H27" s="18"/>
      <c r="I27" s="18"/>
      <c r="AS27" s="11"/>
      <c r="AT27" s="11"/>
    </row>
    <row r="28" spans="1:46">
      <c r="A28" s="16"/>
      <c r="D28" s="17"/>
      <c r="E28" s="17"/>
      <c r="F28" s="17"/>
      <c r="G28" s="17"/>
      <c r="H28" s="18"/>
      <c r="I28" s="18"/>
      <c r="AS28" s="11"/>
      <c r="AT28" s="11"/>
    </row>
    <row r="29" spans="1:46">
      <c r="A29" s="16"/>
      <c r="D29" s="17"/>
      <c r="E29" s="17"/>
      <c r="F29" s="17"/>
      <c r="G29" s="17"/>
      <c r="H29" s="18"/>
      <c r="I29" s="18"/>
      <c r="AS29" s="11"/>
      <c r="AT29" s="11"/>
    </row>
    <row r="30" spans="1:46">
      <c r="A30" s="16"/>
      <c r="D30" s="17"/>
      <c r="E30" s="17"/>
      <c r="F30" s="17"/>
      <c r="G30" s="17"/>
      <c r="H30" s="18"/>
      <c r="I30" s="18"/>
    </row>
    <row r="31" spans="1:46">
      <c r="A31" s="16"/>
      <c r="D31" s="17"/>
      <c r="E31" s="17"/>
      <c r="F31" s="17"/>
      <c r="G31" s="17"/>
      <c r="H31" s="18"/>
      <c r="I31" s="18"/>
    </row>
    <row r="32" spans="1:46">
      <c r="A32" s="16"/>
      <c r="D32" s="17"/>
      <c r="E32" s="17"/>
      <c r="F32" s="17"/>
      <c r="G32" s="17"/>
      <c r="H32" s="18"/>
      <c r="I32" s="18"/>
    </row>
    <row r="33" spans="1:41" ht="26.25">
      <c r="A33" s="65" t="s">
        <v>32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spans="1:41">
      <c r="A34" s="16"/>
      <c r="D34" s="17"/>
      <c r="E34" s="17"/>
      <c r="F34" s="17"/>
      <c r="G34" s="17"/>
      <c r="H34" s="18"/>
      <c r="I34" s="18"/>
    </row>
    <row r="35" spans="1:41">
      <c r="A35" s="16"/>
      <c r="D35" s="54" t="s">
        <v>47</v>
      </c>
      <c r="E35" s="17"/>
      <c r="F35" s="55"/>
      <c r="G35" s="17"/>
      <c r="H35" s="55"/>
      <c r="I35" s="55"/>
    </row>
    <row r="36" spans="1:41" s="10" customFormat="1" ht="61.5" customHeight="1">
      <c r="A36" s="9" t="s">
        <v>33</v>
      </c>
      <c r="B36" s="67" t="s">
        <v>18</v>
      </c>
      <c r="C36" s="71"/>
      <c r="D36" s="71"/>
      <c r="E36" s="68"/>
      <c r="F36" s="67" t="s">
        <v>1</v>
      </c>
      <c r="G36" s="71"/>
      <c r="H36" s="71"/>
      <c r="I36" s="68"/>
      <c r="J36" s="67" t="s">
        <v>3</v>
      </c>
      <c r="K36" s="71"/>
      <c r="L36" s="71"/>
      <c r="M36" s="68"/>
      <c r="N36" s="67" t="s">
        <v>2</v>
      </c>
      <c r="O36" s="71"/>
      <c r="P36" s="71"/>
      <c r="Q36" s="68"/>
      <c r="R36" s="67"/>
      <c r="S36" s="71"/>
      <c r="T36" s="71"/>
      <c r="U36" s="68"/>
      <c r="V36" s="67"/>
      <c r="W36" s="71"/>
      <c r="X36" s="71"/>
      <c r="Y36" s="68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83.25" customHeight="1">
      <c r="A37" s="9"/>
      <c r="B37" s="34" t="s">
        <v>48</v>
      </c>
      <c r="C37" s="34" t="s">
        <v>49</v>
      </c>
      <c r="D37" s="34" t="s">
        <v>50</v>
      </c>
      <c r="E37" s="34" t="s">
        <v>51</v>
      </c>
      <c r="F37" s="34" t="s">
        <v>48</v>
      </c>
      <c r="G37" s="34" t="s">
        <v>49</v>
      </c>
      <c r="H37" s="34" t="s">
        <v>50</v>
      </c>
      <c r="I37" s="34" t="s">
        <v>51</v>
      </c>
      <c r="J37" s="34" t="s">
        <v>48</v>
      </c>
      <c r="K37" s="34" t="s">
        <v>49</v>
      </c>
      <c r="L37" s="34" t="s">
        <v>50</v>
      </c>
      <c r="M37" s="34" t="s">
        <v>51</v>
      </c>
      <c r="N37" s="34" t="s">
        <v>48</v>
      </c>
      <c r="O37" s="34" t="s">
        <v>49</v>
      </c>
      <c r="P37" s="34" t="s">
        <v>50</v>
      </c>
      <c r="Q37" s="34" t="s">
        <v>51</v>
      </c>
      <c r="R37" s="34" t="s">
        <v>48</v>
      </c>
      <c r="S37" s="34" t="s">
        <v>49</v>
      </c>
      <c r="T37" s="34" t="s">
        <v>50</v>
      </c>
      <c r="U37" s="34" t="s">
        <v>51</v>
      </c>
      <c r="V37" s="34" t="s">
        <v>48</v>
      </c>
      <c r="W37" s="34" t="s">
        <v>49</v>
      </c>
      <c r="X37" s="34" t="s">
        <v>50</v>
      </c>
      <c r="Y37" s="34" t="s">
        <v>51</v>
      </c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-6</v>
      </c>
      <c r="B38" s="26">
        <v>11022500</v>
      </c>
      <c r="C38" s="15">
        <v>3286280</v>
      </c>
      <c r="D38" s="15">
        <v>1139130</v>
      </c>
      <c r="E38" s="15">
        <v>0</v>
      </c>
      <c r="F38" s="26"/>
      <c r="G38" s="26"/>
      <c r="H38" s="26"/>
      <c r="I38" s="26"/>
      <c r="J38" s="26">
        <v>4179552</v>
      </c>
      <c r="K38" s="26">
        <v>3933696</v>
      </c>
      <c r="L38" s="26">
        <v>1024400</v>
      </c>
      <c r="M38" s="26">
        <v>0</v>
      </c>
      <c r="N38" s="26"/>
      <c r="O38" s="26"/>
      <c r="P38" s="26"/>
      <c r="Q38" s="26"/>
      <c r="R38" s="26"/>
      <c r="S38" s="26"/>
    </row>
    <row r="39" spans="1:41">
      <c r="A39" s="11">
        <f t="shared" ref="A39:A54" si="0">A38+2</f>
        <v>-4</v>
      </c>
      <c r="B39" s="26">
        <v>14366200</v>
      </c>
      <c r="C39" s="15">
        <v>8514810</v>
      </c>
      <c r="D39" s="26">
        <v>2679830</v>
      </c>
      <c r="E39" s="15">
        <v>0</v>
      </c>
      <c r="F39" s="26"/>
      <c r="G39" s="26"/>
      <c r="H39" s="26"/>
      <c r="I39" s="26"/>
      <c r="J39" s="26">
        <v>9670336</v>
      </c>
      <c r="K39" s="26">
        <v>9096672</v>
      </c>
      <c r="L39" s="26">
        <v>4343456</v>
      </c>
      <c r="M39" s="26">
        <v>0</v>
      </c>
      <c r="N39" s="26"/>
      <c r="O39" s="26"/>
      <c r="P39" s="26"/>
      <c r="Q39" s="26"/>
      <c r="R39" s="26"/>
      <c r="S39" s="26"/>
    </row>
    <row r="40" spans="1:41">
      <c r="A40" s="11">
        <f t="shared" si="0"/>
        <v>-2</v>
      </c>
      <c r="B40" s="26">
        <v>16947700</v>
      </c>
      <c r="C40" s="26">
        <v>11629000</v>
      </c>
      <c r="D40" s="26">
        <v>7490410</v>
      </c>
      <c r="E40" s="15">
        <v>0</v>
      </c>
      <c r="F40" s="26"/>
      <c r="G40" s="26"/>
      <c r="H40" s="26"/>
      <c r="I40" s="26"/>
      <c r="J40" s="26">
        <v>12866464</v>
      </c>
      <c r="K40" s="26">
        <v>12456704</v>
      </c>
      <c r="L40" s="26">
        <v>8563984</v>
      </c>
      <c r="M40" s="26">
        <v>0</v>
      </c>
      <c r="N40" s="26"/>
      <c r="O40" s="26"/>
      <c r="P40" s="26"/>
      <c r="Q40" s="26"/>
      <c r="R40" s="26"/>
      <c r="S40" s="26"/>
    </row>
    <row r="41" spans="1:41">
      <c r="A41" s="11">
        <f t="shared" si="0"/>
        <v>0</v>
      </c>
      <c r="B41" s="26">
        <v>21512400</v>
      </c>
      <c r="C41" s="26">
        <v>14480900</v>
      </c>
      <c r="D41" s="26">
        <v>11309400</v>
      </c>
      <c r="E41" s="15">
        <v>262246</v>
      </c>
      <c r="F41" s="26"/>
      <c r="G41" s="26"/>
      <c r="H41" s="26"/>
      <c r="I41" s="26"/>
      <c r="J41" s="26">
        <v>15079168</v>
      </c>
      <c r="K41" s="26">
        <v>14915264</v>
      </c>
      <c r="L41" s="26">
        <v>11964992</v>
      </c>
      <c r="M41" s="26">
        <v>737568</v>
      </c>
      <c r="N41" s="26"/>
      <c r="O41" s="26"/>
      <c r="P41" s="26"/>
      <c r="Q41" s="26"/>
      <c r="R41" s="26"/>
      <c r="S41" s="26"/>
    </row>
    <row r="42" spans="1:41">
      <c r="A42" s="11">
        <f t="shared" si="0"/>
        <v>2</v>
      </c>
      <c r="B42" s="26">
        <v>28322600</v>
      </c>
      <c r="C42" s="26">
        <v>16587100</v>
      </c>
      <c r="D42" s="26">
        <v>14562900</v>
      </c>
      <c r="E42" s="26">
        <v>2630660</v>
      </c>
      <c r="F42" s="26"/>
      <c r="G42" s="26"/>
      <c r="H42" s="26"/>
      <c r="I42" s="26"/>
      <c r="J42" s="26">
        <v>18439200</v>
      </c>
      <c r="K42" s="26">
        <v>17046016</v>
      </c>
      <c r="L42" s="26">
        <v>14095744</v>
      </c>
      <c r="M42" s="26">
        <v>4015648</v>
      </c>
      <c r="N42" s="26"/>
      <c r="O42" s="26"/>
      <c r="P42" s="26"/>
      <c r="Q42" s="26"/>
      <c r="R42" s="26"/>
      <c r="S42" s="26"/>
    </row>
    <row r="43" spans="1:41">
      <c r="A43" s="11">
        <f t="shared" si="0"/>
        <v>4</v>
      </c>
      <c r="B43" s="26">
        <v>30486100</v>
      </c>
      <c r="C43" s="26">
        <v>23667700</v>
      </c>
      <c r="D43" s="26">
        <v>17185300</v>
      </c>
      <c r="E43" s="26">
        <v>6695480</v>
      </c>
      <c r="F43" s="26"/>
      <c r="G43" s="26"/>
      <c r="H43" s="26"/>
      <c r="I43" s="26"/>
      <c r="J43" s="26">
        <v>25159264</v>
      </c>
      <c r="K43" s="26">
        <v>23848032</v>
      </c>
      <c r="L43" s="26">
        <v>16308448</v>
      </c>
      <c r="M43" s="26">
        <v>7949344</v>
      </c>
      <c r="N43" s="26"/>
      <c r="O43" s="26"/>
      <c r="P43" s="26"/>
      <c r="Q43" s="26"/>
      <c r="R43" s="26"/>
      <c r="S43" s="26"/>
    </row>
    <row r="44" spans="1:41">
      <c r="A44" s="11">
        <f t="shared" si="0"/>
        <v>6</v>
      </c>
      <c r="B44" s="26">
        <v>30641900</v>
      </c>
      <c r="C44" s="26">
        <v>28666800</v>
      </c>
      <c r="D44" s="26">
        <v>21094400</v>
      </c>
      <c r="E44" s="26">
        <v>9948970</v>
      </c>
      <c r="F44" s="26"/>
      <c r="G44" s="26"/>
      <c r="H44" s="26"/>
      <c r="I44" s="26"/>
      <c r="J44" s="26">
        <v>29174912</v>
      </c>
      <c r="K44" s="26">
        <v>29011008</v>
      </c>
      <c r="L44" s="26">
        <v>21143616</v>
      </c>
      <c r="M44" s="26">
        <v>12292800</v>
      </c>
      <c r="N44" s="26"/>
      <c r="O44" s="26"/>
      <c r="P44" s="26"/>
      <c r="Q44" s="26"/>
      <c r="R44" s="26"/>
      <c r="S44" s="26"/>
    </row>
    <row r="45" spans="1:41">
      <c r="A45" s="11">
        <f t="shared" si="0"/>
        <v>8</v>
      </c>
      <c r="B45" s="26">
        <v>30682800</v>
      </c>
      <c r="C45" s="26">
        <v>30338600</v>
      </c>
      <c r="D45" s="26">
        <v>26863900</v>
      </c>
      <c r="E45" s="26">
        <v>12333800</v>
      </c>
      <c r="F45" s="26"/>
      <c r="G45" s="26"/>
      <c r="H45" s="26"/>
      <c r="I45" s="26"/>
      <c r="J45" s="26">
        <v>30486144</v>
      </c>
      <c r="K45" s="26">
        <v>30568096</v>
      </c>
      <c r="L45" s="26">
        <v>26839280</v>
      </c>
      <c r="M45" s="26">
        <v>14341600</v>
      </c>
      <c r="N45" s="26"/>
      <c r="O45" s="26"/>
      <c r="P45" s="26"/>
      <c r="Q45" s="26"/>
      <c r="R45" s="26"/>
      <c r="S45" s="26"/>
    </row>
    <row r="46" spans="1:41">
      <c r="A46" s="11">
        <f t="shared" si="0"/>
        <v>10</v>
      </c>
      <c r="B46" s="48">
        <v>30682800</v>
      </c>
      <c r="C46" s="14">
        <v>30568100</v>
      </c>
      <c r="D46" s="48">
        <v>30232100</v>
      </c>
      <c r="E46" s="51">
        <v>14653000</v>
      </c>
      <c r="F46" s="26"/>
      <c r="G46" s="26"/>
      <c r="H46" s="26"/>
      <c r="I46" s="26"/>
      <c r="J46" s="26">
        <v>30732000</v>
      </c>
      <c r="K46" s="26">
        <v>30732000</v>
      </c>
      <c r="L46" s="26">
        <v>29379792</v>
      </c>
      <c r="M46" s="26">
        <v>15488928</v>
      </c>
      <c r="N46" s="26"/>
      <c r="O46" s="26"/>
      <c r="P46" s="26"/>
      <c r="Q46" s="26"/>
      <c r="R46" s="26"/>
      <c r="S46" s="26"/>
    </row>
    <row r="47" spans="1:41">
      <c r="A47" s="11">
        <f t="shared" si="0"/>
        <v>12</v>
      </c>
      <c r="B47" s="48">
        <v>30682800</v>
      </c>
      <c r="C47" s="14">
        <v>30584500</v>
      </c>
      <c r="D47" s="48">
        <v>30715600</v>
      </c>
      <c r="E47" s="51">
        <v>17226300</v>
      </c>
      <c r="F47" s="26"/>
      <c r="G47" s="26"/>
      <c r="H47" s="26"/>
      <c r="I47" s="26"/>
      <c r="J47" s="26">
        <v>30732000</v>
      </c>
      <c r="K47" s="26">
        <v>30732000</v>
      </c>
      <c r="L47" s="26">
        <v>30240288</v>
      </c>
      <c r="M47" s="26">
        <v>19340672</v>
      </c>
      <c r="N47" s="26"/>
      <c r="O47" s="26"/>
      <c r="P47" s="26"/>
      <c r="Q47" s="26"/>
      <c r="R47" s="26"/>
      <c r="S47" s="26"/>
    </row>
    <row r="48" spans="1:41">
      <c r="A48" s="11">
        <f t="shared" si="0"/>
        <v>14</v>
      </c>
      <c r="B48" s="48">
        <v>30682800</v>
      </c>
      <c r="C48" s="14">
        <v>30502500</v>
      </c>
      <c r="D48" s="48">
        <v>30732000</v>
      </c>
      <c r="E48" s="51">
        <v>21151800</v>
      </c>
      <c r="F48" s="26"/>
      <c r="G48" s="26"/>
      <c r="H48" s="26"/>
      <c r="I48" s="26"/>
      <c r="J48" s="26">
        <v>30732000</v>
      </c>
      <c r="K48" s="26">
        <v>30732000</v>
      </c>
      <c r="L48" s="26">
        <v>30568096</v>
      </c>
      <c r="M48" s="26">
        <v>24175840</v>
      </c>
      <c r="N48" s="26"/>
      <c r="O48" s="26"/>
      <c r="P48" s="26"/>
      <c r="Q48" s="26"/>
      <c r="R48" s="26"/>
      <c r="S48" s="26"/>
    </row>
    <row r="49" spans="1:41">
      <c r="A49" s="11">
        <f t="shared" si="0"/>
        <v>16</v>
      </c>
      <c r="B49" s="48">
        <v>30682800</v>
      </c>
      <c r="C49" s="14">
        <v>30609100</v>
      </c>
      <c r="D49" s="48">
        <v>30732000</v>
      </c>
      <c r="E49" s="51">
        <v>24987200</v>
      </c>
      <c r="F49" s="26"/>
      <c r="G49" s="26"/>
      <c r="H49" s="26"/>
      <c r="I49" s="26"/>
      <c r="J49" s="26">
        <v>30732000</v>
      </c>
      <c r="K49" s="26">
        <v>30732000</v>
      </c>
      <c r="L49" s="26">
        <v>30732000</v>
      </c>
      <c r="M49" s="26">
        <v>29420768</v>
      </c>
      <c r="N49" s="26"/>
      <c r="O49" s="26"/>
      <c r="P49" s="26"/>
      <c r="Q49" s="26"/>
      <c r="R49" s="26"/>
      <c r="S49" s="26"/>
    </row>
    <row r="50" spans="1:41">
      <c r="A50" s="11">
        <f t="shared" si="0"/>
        <v>18</v>
      </c>
      <c r="B50" s="48">
        <v>30682800</v>
      </c>
      <c r="C50" s="14">
        <v>30584500</v>
      </c>
      <c r="D50" s="48">
        <v>30732000</v>
      </c>
      <c r="E50" s="51">
        <v>28166900</v>
      </c>
      <c r="F50" s="26"/>
      <c r="G50" s="26"/>
      <c r="H50" s="26"/>
      <c r="I50" s="26"/>
      <c r="J50" s="26">
        <v>30732000</v>
      </c>
      <c r="K50" s="26">
        <v>30732000</v>
      </c>
      <c r="L50" s="26">
        <v>30732000</v>
      </c>
      <c r="M50" s="26">
        <v>30240288</v>
      </c>
      <c r="N50" s="26"/>
      <c r="O50" s="26"/>
      <c r="P50" s="26"/>
      <c r="Q50" s="26"/>
      <c r="R50" s="26"/>
      <c r="S50" s="26"/>
    </row>
    <row r="51" spans="1:41">
      <c r="A51" s="11">
        <f t="shared" si="0"/>
        <v>20</v>
      </c>
      <c r="B51" s="48">
        <v>30682800</v>
      </c>
      <c r="C51" s="14">
        <v>30641900</v>
      </c>
      <c r="D51" s="48">
        <v>30732000</v>
      </c>
      <c r="E51" s="51">
        <v>30182900</v>
      </c>
      <c r="F51" s="26"/>
      <c r="G51" s="26"/>
      <c r="H51" s="26"/>
      <c r="I51" s="26"/>
      <c r="J51" s="26">
        <v>30732000</v>
      </c>
      <c r="K51" s="26">
        <v>30732000</v>
      </c>
      <c r="L51" s="26">
        <v>30732000</v>
      </c>
      <c r="M51" s="26">
        <v>30732000</v>
      </c>
      <c r="N51" s="26"/>
      <c r="O51" s="26"/>
      <c r="P51" s="26"/>
      <c r="Q51" s="26"/>
      <c r="R51" s="26"/>
      <c r="S51" s="26"/>
    </row>
    <row r="52" spans="1:41">
      <c r="A52" s="11">
        <f t="shared" si="0"/>
        <v>22</v>
      </c>
      <c r="B52" s="48">
        <v>30682800</v>
      </c>
      <c r="C52" s="14">
        <v>30584500</v>
      </c>
      <c r="D52" s="48">
        <v>30732000</v>
      </c>
      <c r="E52" s="51">
        <v>30625500</v>
      </c>
      <c r="F52" s="26"/>
      <c r="G52" s="26"/>
      <c r="H52" s="26"/>
      <c r="I52" s="26"/>
      <c r="J52" s="26">
        <v>30732000</v>
      </c>
      <c r="K52" s="26">
        <v>30732000</v>
      </c>
      <c r="L52" s="26">
        <v>30732000</v>
      </c>
      <c r="M52" s="26">
        <v>30732000</v>
      </c>
      <c r="N52" s="26"/>
      <c r="O52" s="26"/>
      <c r="P52" s="26"/>
      <c r="Q52" s="26"/>
      <c r="R52" s="26"/>
      <c r="S52" s="26"/>
    </row>
    <row r="53" spans="1:41">
      <c r="A53" s="11">
        <f t="shared" si="0"/>
        <v>24</v>
      </c>
      <c r="B53" s="48">
        <v>30682800</v>
      </c>
      <c r="C53" s="14">
        <v>30617300</v>
      </c>
      <c r="D53" s="48">
        <v>30732000</v>
      </c>
      <c r="E53" s="51">
        <v>30666400</v>
      </c>
      <c r="F53" s="26"/>
      <c r="G53" s="26"/>
      <c r="H53" s="26"/>
      <c r="I53" s="26"/>
      <c r="J53" s="26">
        <v>30732000</v>
      </c>
      <c r="K53" s="26">
        <v>30732000</v>
      </c>
      <c r="L53" s="26">
        <v>30732000</v>
      </c>
      <c r="M53" s="26">
        <v>30732000</v>
      </c>
      <c r="N53" s="26"/>
      <c r="O53" s="26"/>
      <c r="P53" s="26"/>
      <c r="Q53" s="26"/>
      <c r="R53" s="26"/>
      <c r="S53" s="26"/>
    </row>
    <row r="54" spans="1:41">
      <c r="A54" s="11">
        <f t="shared" si="0"/>
        <v>26</v>
      </c>
      <c r="B54" s="48">
        <v>30682800</v>
      </c>
      <c r="C54" s="14">
        <v>30658200</v>
      </c>
      <c r="D54" s="48">
        <v>30732000</v>
      </c>
      <c r="E54" s="51">
        <v>30682800</v>
      </c>
      <c r="F54" s="26"/>
      <c r="G54" s="26"/>
      <c r="H54" s="26"/>
      <c r="I54" s="26"/>
      <c r="J54" s="26">
        <v>30732000</v>
      </c>
      <c r="K54" s="26">
        <v>30732000</v>
      </c>
      <c r="L54" s="26">
        <v>30732000</v>
      </c>
      <c r="M54" s="26">
        <v>30732000</v>
      </c>
      <c r="N54" s="26"/>
      <c r="O54" s="26"/>
      <c r="P54" s="26"/>
      <c r="Q54" s="26"/>
      <c r="R54" s="26"/>
      <c r="S54" s="26"/>
    </row>
    <row r="55" spans="1:41">
      <c r="A55" s="35" t="s">
        <v>52</v>
      </c>
      <c r="B55" s="41">
        <f t="shared" ref="B55:Z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-1.2926823661760236</v>
      </c>
      <c r="C55" s="36">
        <f t="shared" si="1"/>
        <v>2.5955427722410072</v>
      </c>
      <c r="D55" s="36">
        <f t="shared" si="1"/>
        <v>4.6872247314747923</v>
      </c>
      <c r="E55" s="36">
        <f t="shared" si="1"/>
        <v>12.662889593780788</v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>
        <f t="shared" si="1"/>
        <v>2</v>
      </c>
      <c r="K55" s="36">
        <f t="shared" si="1"/>
        <v>2.4679320317551543</v>
      </c>
      <c r="L55" s="36">
        <f t="shared" si="1"/>
        <v>4.9458372909220198</v>
      </c>
      <c r="M55" s="36">
        <f t="shared" si="1"/>
        <v>11.570151536910705</v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  <c r="T55" s="36" t="str">
        <f t="shared" si="1"/>
        <v/>
      </c>
      <c r="U55" s="36" t="str">
        <f t="shared" si="1"/>
        <v/>
      </c>
      <c r="V55" s="36" t="str">
        <f t="shared" si="1"/>
        <v/>
      </c>
      <c r="W55" s="36" t="str">
        <f t="shared" si="1"/>
        <v/>
      </c>
      <c r="X55" s="36" t="str">
        <f t="shared" si="1"/>
        <v/>
      </c>
      <c r="Y55" s="36" t="str">
        <f t="shared" si="1"/>
        <v/>
      </c>
      <c r="Z55" s="36" t="str">
        <f t="shared" si="1"/>
        <v/>
      </c>
    </row>
    <row r="56" spans="1:41">
      <c r="A56" s="35" t="s">
        <v>37</v>
      </c>
      <c r="B56" s="41">
        <f t="shared" ref="B56:Y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0</v>
      </c>
      <c r="C56" s="36">
        <f t="shared" si="2"/>
        <v>3.4628100918631199</v>
      </c>
      <c r="D56" s="36">
        <f t="shared" si="2"/>
        <v>6.1623149433920368</v>
      </c>
      <c r="E56" s="36">
        <f t="shared" si="2"/>
        <v>14.202888120033622</v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>
        <f t="shared" si="2"/>
        <v>2.9921286995219627</v>
      </c>
      <c r="K56" s="36">
        <f t="shared" si="2"/>
        <v>3.3860825969342727</v>
      </c>
      <c r="L56" s="36">
        <f t="shared" si="2"/>
        <v>6.1449847651219143</v>
      </c>
      <c r="M56" s="36">
        <f t="shared" si="2"/>
        <v>12.953818977777393</v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  <c r="T56" s="36" t="str">
        <f t="shared" si="2"/>
        <v/>
      </c>
      <c r="U56" s="36" t="str">
        <f t="shared" si="2"/>
        <v/>
      </c>
      <c r="V56" s="36" t="str">
        <f t="shared" si="2"/>
        <v/>
      </c>
      <c r="W56" s="36" t="str">
        <f t="shared" si="2"/>
        <v/>
      </c>
      <c r="X56" s="36" t="str">
        <f t="shared" si="2"/>
        <v/>
      </c>
      <c r="Y56" s="36" t="str">
        <f t="shared" si="2"/>
        <v/>
      </c>
    </row>
    <row r="57" spans="1:41">
      <c r="A57" s="35" t="s">
        <v>53</v>
      </c>
      <c r="B57" s="41">
        <f t="shared" ref="B57:Y57" si="3">IF(OR(MIN(B$38:B$54)&gt;$A6*$AA$3,SUM(B$38:B$54)=0),"",(LOG10(($A6*$AA$3)/INDEX(B$38:B$54,MATCH($A6*$AA$3,B$38:B$54)))/LOG10(INDEX(B$38:B$54,MATCH($A6*$AA$3,B$38:B$54))/INDEX(B$38:B$54,1+MATCH($A6*$AA$3,B$38:B$54))))*(INDEX($A$38:$A$54,MATCH($A6*$AA$3,B$38:B$54))-INDEX($A$38:$A$54,1+MATCH($A6*$AA$3,B$38:B$54)))+INDEX($A$38:$A$54,MATCH($A6*$AA$3,B$38:B$54)))</f>
        <v>1.8275382108772025</v>
      </c>
      <c r="C57" s="36">
        <f t="shared" si="3"/>
        <v>5.626404899857274</v>
      </c>
      <c r="D57" s="36">
        <f t="shared" si="3"/>
        <v>8.4937409803042776</v>
      </c>
      <c r="E57" s="36">
        <f t="shared" si="3"/>
        <v>17.696059352331893</v>
      </c>
      <c r="F57" s="36" t="str">
        <f t="shared" si="3"/>
        <v/>
      </c>
      <c r="G57" s="36" t="str">
        <f t="shared" si="3"/>
        <v/>
      </c>
      <c r="H57" s="36" t="str">
        <f t="shared" si="3"/>
        <v/>
      </c>
      <c r="I57" s="36" t="str">
        <f t="shared" si="3"/>
        <v/>
      </c>
      <c r="J57" s="36">
        <f t="shared" si="3"/>
        <v>5.2792524925837441</v>
      </c>
      <c r="K57" s="36">
        <f t="shared" si="3"/>
        <v>5.5128793712356972</v>
      </c>
      <c r="L57" s="36">
        <f t="shared" si="3"/>
        <v>8.6651316684387023</v>
      </c>
      <c r="M57" s="36">
        <f t="shared" si="3"/>
        <v>15.370941567082108</v>
      </c>
      <c r="N57" s="36" t="str">
        <f t="shared" si="3"/>
        <v/>
      </c>
      <c r="O57" s="36" t="str">
        <f t="shared" si="3"/>
        <v/>
      </c>
      <c r="P57" s="36" t="str">
        <f t="shared" si="3"/>
        <v/>
      </c>
      <c r="Q57" s="36" t="str">
        <f t="shared" si="3"/>
        <v/>
      </c>
      <c r="R57" s="36" t="str">
        <f t="shared" si="3"/>
        <v/>
      </c>
      <c r="S57" s="36" t="str">
        <f t="shared" si="3"/>
        <v/>
      </c>
      <c r="T57" s="36" t="str">
        <f t="shared" si="3"/>
        <v/>
      </c>
      <c r="U57" s="36" t="str">
        <f t="shared" si="3"/>
        <v/>
      </c>
      <c r="V57" s="36" t="str">
        <f t="shared" si="3"/>
        <v/>
      </c>
      <c r="W57" s="36" t="str">
        <f t="shared" si="3"/>
        <v/>
      </c>
      <c r="X57" s="36" t="str">
        <f t="shared" si="3"/>
        <v/>
      </c>
      <c r="Y57" s="36" t="str">
        <f t="shared" si="3"/>
        <v/>
      </c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/>
      <c r="C58" s="36"/>
      <c r="D58" s="36"/>
      <c r="E58" s="36"/>
      <c r="F58" s="36"/>
      <c r="G58" s="36"/>
      <c r="H58" s="36" t="str">
        <f t="shared" ref="H58:S58" si="4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4"/>
        <v/>
      </c>
      <c r="J58" s="36" t="str">
        <f t="shared" si="4"/>
        <v/>
      </c>
      <c r="K58" s="36" t="str">
        <f t="shared" si="4"/>
        <v/>
      </c>
      <c r="L58" s="36" t="str">
        <f t="shared" si="4"/>
        <v/>
      </c>
      <c r="M58" s="36" t="e">
        <f t="shared" si="4"/>
        <v>#DIV/0!</v>
      </c>
      <c r="N58" s="36" t="str">
        <f t="shared" si="4"/>
        <v/>
      </c>
      <c r="O58" s="36" t="str">
        <f t="shared" si="4"/>
        <v/>
      </c>
      <c r="P58" s="36" t="str">
        <f t="shared" si="4"/>
        <v/>
      </c>
      <c r="Q58" s="36" t="str">
        <f t="shared" si="4"/>
        <v/>
      </c>
      <c r="R58" s="36" t="str">
        <f t="shared" si="4"/>
        <v/>
      </c>
      <c r="S58" s="36" t="str">
        <f t="shared" si="4"/>
        <v/>
      </c>
    </row>
    <row r="59" spans="1:41">
      <c r="B59" s="36"/>
      <c r="C59" s="36"/>
      <c r="D59" s="36"/>
      <c r="E59" s="36"/>
      <c r="F59" s="36"/>
      <c r="G59" s="36"/>
      <c r="H59" s="36" t="str">
        <f t="shared" ref="H59:S59" si="5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5"/>
        <v/>
      </c>
      <c r="J59" s="36" t="str">
        <f t="shared" si="5"/>
        <v/>
      </c>
      <c r="K59" s="36" t="str">
        <f t="shared" si="5"/>
        <v/>
      </c>
      <c r="L59" s="36" t="str">
        <f t="shared" si="5"/>
        <v/>
      </c>
      <c r="M59" s="36" t="e">
        <f t="shared" si="5"/>
        <v>#DIV/0!</v>
      </c>
      <c r="N59" s="36" t="str">
        <f t="shared" si="5"/>
        <v/>
      </c>
      <c r="O59" s="36" t="str">
        <f t="shared" si="5"/>
        <v/>
      </c>
      <c r="P59" s="36" t="str">
        <f t="shared" si="5"/>
        <v/>
      </c>
      <c r="Q59" s="36" t="str">
        <f t="shared" si="5"/>
        <v/>
      </c>
      <c r="R59" s="36" t="str">
        <f t="shared" si="5"/>
        <v/>
      </c>
      <c r="S59" s="36" t="str">
        <f t="shared" si="5"/>
        <v/>
      </c>
    </row>
    <row r="60" spans="1:41">
      <c r="D60" s="15"/>
      <c r="E60" s="15"/>
      <c r="F60" s="15"/>
      <c r="G60" s="15"/>
      <c r="P60" s="29"/>
      <c r="Q60" s="29"/>
    </row>
    <row r="61" spans="1:41" ht="26.25">
      <c r="A61" s="69" t="s">
        <v>54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</row>
    <row r="62" spans="1:41" ht="58.5" customHeight="1">
      <c r="A62" s="9" t="s">
        <v>33</v>
      </c>
      <c r="B62" s="34" t="s">
        <v>59</v>
      </c>
      <c r="C62" s="34" t="s">
        <v>60</v>
      </c>
      <c r="D62" s="34" t="s">
        <v>62</v>
      </c>
      <c r="E62" s="34"/>
      <c r="F62" s="34"/>
      <c r="G62" s="34"/>
      <c r="H62" s="34" t="s">
        <v>56</v>
      </c>
      <c r="I62" s="34" t="s">
        <v>57</v>
      </c>
      <c r="J62" s="34" t="s">
        <v>58</v>
      </c>
      <c r="K62" s="34"/>
      <c r="L62" s="34"/>
      <c r="M62" s="34"/>
      <c r="N62" s="34"/>
      <c r="O62" s="34"/>
      <c r="P62" s="34"/>
      <c r="Q62" s="34"/>
      <c r="R62" s="34"/>
      <c r="S62" s="34"/>
    </row>
    <row r="63" spans="1:41">
      <c r="A63" s="11">
        <v>-6</v>
      </c>
      <c r="B63" s="56" t="e">
        <f t="shared" ref="B63:B79" si="6">B38/E38</f>
        <v>#DIV/0!</v>
      </c>
      <c r="C63" s="48">
        <f>B38/D38</f>
        <v>9.676244151238226</v>
      </c>
      <c r="D63" s="56" t="e">
        <f>D38/E38</f>
        <v>#DIV/0!</v>
      </c>
      <c r="E63" s="48"/>
      <c r="F63" s="48"/>
      <c r="G63" s="48"/>
      <c r="H63" s="48" t="e">
        <f>J38/M38</f>
        <v>#DIV/0!</v>
      </c>
      <c r="I63" s="48">
        <f>J38/L38</f>
        <v>4.08</v>
      </c>
      <c r="J63" s="51" t="e">
        <f>L38/M38</f>
        <v>#DIV/0!</v>
      </c>
      <c r="K63" s="51"/>
      <c r="L63" s="48"/>
      <c r="M63" s="48"/>
      <c r="N63" s="49"/>
      <c r="O63" s="49"/>
      <c r="P63" s="49"/>
      <c r="Q63" s="49"/>
      <c r="R63" s="49"/>
      <c r="S63" s="49"/>
    </row>
    <row r="64" spans="1:41">
      <c r="A64" s="11">
        <f t="shared" ref="A64:A81" si="7">A63+2</f>
        <v>-4</v>
      </c>
      <c r="B64" s="56" t="e">
        <f t="shared" si="6"/>
        <v>#DIV/0!</v>
      </c>
      <c r="C64" s="48">
        <f t="shared" ref="C64:C79" si="8">B39/D39</f>
        <v>5.3608624427668916</v>
      </c>
      <c r="D64" s="56" t="e">
        <f t="shared" ref="D64:D79" si="9">D39/E39</f>
        <v>#DIV/0!</v>
      </c>
      <c r="E64" s="48"/>
      <c r="F64" s="48"/>
      <c r="G64" s="48"/>
      <c r="H64" s="48" t="e">
        <f t="shared" ref="H64:H81" si="10">J39/M39</f>
        <v>#DIV/0!</v>
      </c>
      <c r="I64" s="48">
        <f t="shared" ref="I64:I81" si="11">J39/L39</f>
        <v>2.2264150943396226</v>
      </c>
      <c r="J64" s="51" t="e">
        <f t="shared" ref="J64:J81" si="12">L39/M39</f>
        <v>#DIV/0!</v>
      </c>
      <c r="K64" s="51"/>
      <c r="L64" s="50"/>
      <c r="M64" s="50"/>
      <c r="N64" s="49"/>
      <c r="O64" s="49"/>
      <c r="P64" s="49"/>
      <c r="Q64" s="49"/>
      <c r="R64" s="49"/>
      <c r="S64" s="49"/>
    </row>
    <row r="65" spans="1:19">
      <c r="A65" s="11">
        <f t="shared" si="7"/>
        <v>-2</v>
      </c>
      <c r="B65" s="56" t="e">
        <f t="shared" si="6"/>
        <v>#DIV/0!</v>
      </c>
      <c r="C65" s="48">
        <f t="shared" si="8"/>
        <v>2.2625864271782183</v>
      </c>
      <c r="D65" s="56" t="e">
        <f t="shared" si="9"/>
        <v>#DIV/0!</v>
      </c>
      <c r="E65" s="48"/>
      <c r="F65" s="48"/>
      <c r="G65" s="48"/>
      <c r="H65" s="48" t="e">
        <f t="shared" si="10"/>
        <v>#DIV/0!</v>
      </c>
      <c r="I65" s="48">
        <f t="shared" si="11"/>
        <v>1.5023923444976077</v>
      </c>
      <c r="J65" s="51" t="e">
        <f t="shared" si="12"/>
        <v>#DIV/0!</v>
      </c>
      <c r="K65" s="51"/>
      <c r="L65" s="50"/>
      <c r="M65" s="50"/>
      <c r="N65" s="49"/>
      <c r="O65" s="49"/>
      <c r="P65" s="49"/>
      <c r="Q65" s="49"/>
      <c r="R65" s="49"/>
      <c r="S65" s="49"/>
    </row>
    <row r="66" spans="1:19">
      <c r="A66" s="11">
        <f t="shared" si="7"/>
        <v>0</v>
      </c>
      <c r="B66" s="56">
        <f t="shared" si="6"/>
        <v>82.03137512106953</v>
      </c>
      <c r="C66" s="53">
        <f t="shared" si="8"/>
        <v>1.9021698763860151</v>
      </c>
      <c r="D66" s="56">
        <f t="shared" si="9"/>
        <v>43.125157295058841</v>
      </c>
      <c r="E66" s="48"/>
      <c r="F66" s="48"/>
      <c r="G66" s="48"/>
      <c r="H66" s="48">
        <f t="shared" si="10"/>
        <v>20.444444444444443</v>
      </c>
      <c r="I66" s="48">
        <f t="shared" si="11"/>
        <v>1.2602739726027397</v>
      </c>
      <c r="J66" s="51">
        <f t="shared" si="12"/>
        <v>16.222222222222221</v>
      </c>
      <c r="K66" s="51"/>
      <c r="L66" s="50"/>
      <c r="M66" s="50"/>
      <c r="N66" s="49"/>
      <c r="O66" s="49"/>
      <c r="P66" s="49"/>
      <c r="Q66" s="49"/>
      <c r="R66" s="49"/>
      <c r="S66" s="49"/>
    </row>
    <row r="67" spans="1:19">
      <c r="A67" s="11">
        <f t="shared" si="7"/>
        <v>2</v>
      </c>
      <c r="B67" s="56">
        <f t="shared" si="6"/>
        <v>10.766347608584917</v>
      </c>
      <c r="C67" s="52">
        <f t="shared" si="8"/>
        <v>1.9448461501486654</v>
      </c>
      <c r="D67" s="56">
        <f t="shared" si="9"/>
        <v>5.535835113621677</v>
      </c>
      <c r="E67" s="48"/>
      <c r="F67" s="48"/>
      <c r="G67" s="48"/>
      <c r="H67" s="48">
        <f t="shared" si="10"/>
        <v>4.591836734693878</v>
      </c>
      <c r="I67" s="48">
        <f t="shared" si="11"/>
        <v>1.308139534883721</v>
      </c>
      <c r="J67" s="51">
        <f t="shared" si="12"/>
        <v>3.510204081632653</v>
      </c>
      <c r="K67" s="51"/>
      <c r="L67" s="50"/>
      <c r="M67" s="50"/>
      <c r="N67" s="49"/>
      <c r="O67" s="49"/>
      <c r="P67" s="49"/>
      <c r="Q67" s="49"/>
      <c r="R67" s="49"/>
      <c r="S67" s="49"/>
    </row>
    <row r="68" spans="1:19">
      <c r="A68" s="11">
        <f t="shared" si="7"/>
        <v>4</v>
      </c>
      <c r="B68" s="56">
        <f t="shared" si="6"/>
        <v>4.5532359143780576</v>
      </c>
      <c r="C68" s="47">
        <f t="shared" si="8"/>
        <v>1.773963794638441</v>
      </c>
      <c r="D68" s="56">
        <f t="shared" si="9"/>
        <v>2.5667017151869618</v>
      </c>
      <c r="E68" s="48"/>
      <c r="F68" s="48"/>
      <c r="G68" s="48"/>
      <c r="H68" s="48">
        <f t="shared" si="10"/>
        <v>3.1649484536082473</v>
      </c>
      <c r="I68" s="48">
        <f t="shared" si="11"/>
        <v>1.5427135678391959</v>
      </c>
      <c r="J68" s="51">
        <f t="shared" si="12"/>
        <v>2.0515463917525771</v>
      </c>
      <c r="K68" s="51"/>
      <c r="L68" s="50"/>
      <c r="M68" s="50"/>
      <c r="N68" s="49"/>
      <c r="O68" s="49"/>
      <c r="P68" s="49"/>
      <c r="Q68" s="49"/>
      <c r="R68" s="49"/>
      <c r="S68" s="49"/>
    </row>
    <row r="69" spans="1:19">
      <c r="A69" s="11">
        <f t="shared" si="7"/>
        <v>6</v>
      </c>
      <c r="B69" s="56">
        <f t="shared" si="6"/>
        <v>3.0799067642178035</v>
      </c>
      <c r="C69" s="47">
        <f t="shared" si="8"/>
        <v>1.4526082751820388</v>
      </c>
      <c r="D69" s="56">
        <f t="shared" si="9"/>
        <v>2.1202596851734401</v>
      </c>
      <c r="E69" s="48"/>
      <c r="F69" s="48"/>
      <c r="G69" s="48"/>
      <c r="H69" s="48">
        <f t="shared" si="10"/>
        <v>2.3733333333333335</v>
      </c>
      <c r="I69" s="48">
        <f t="shared" si="11"/>
        <v>1.3798449612403101</v>
      </c>
      <c r="J69" s="51">
        <f t="shared" si="12"/>
        <v>1.72</v>
      </c>
      <c r="K69" s="51"/>
      <c r="L69" s="50"/>
      <c r="M69" s="50"/>
      <c r="N69" s="49"/>
      <c r="O69" s="49"/>
      <c r="P69" s="49"/>
      <c r="Q69" s="49"/>
      <c r="R69" s="49"/>
      <c r="S69" s="49"/>
    </row>
    <row r="70" spans="1:19">
      <c r="A70" s="11">
        <f t="shared" si="7"/>
        <v>8</v>
      </c>
      <c r="B70" s="56">
        <f t="shared" si="6"/>
        <v>2.4877004653877961</v>
      </c>
      <c r="C70" s="47">
        <f t="shared" si="8"/>
        <v>1.1421573189298651</v>
      </c>
      <c r="D70" s="56">
        <f t="shared" si="9"/>
        <v>2.1780716405325204</v>
      </c>
      <c r="E70" s="48"/>
      <c r="F70" s="48"/>
      <c r="G70" s="48"/>
      <c r="H70" s="48">
        <f t="shared" si="10"/>
        <v>2.1257142857142859</v>
      </c>
      <c r="I70" s="48">
        <f t="shared" si="11"/>
        <v>1.1358778625954198</v>
      </c>
      <c r="J70" s="51">
        <f t="shared" si="12"/>
        <v>1.8714285714285714</v>
      </c>
      <c r="K70" s="51"/>
      <c r="L70" s="50"/>
      <c r="M70" s="50"/>
      <c r="N70" s="49"/>
      <c r="O70" s="49"/>
      <c r="P70" s="49"/>
      <c r="Q70" s="49"/>
      <c r="R70" s="49"/>
      <c r="S70" s="49"/>
    </row>
    <row r="71" spans="1:19">
      <c r="A71" s="11">
        <f t="shared" si="7"/>
        <v>10</v>
      </c>
      <c r="B71" s="56">
        <f t="shared" si="6"/>
        <v>2.0939602811710913</v>
      </c>
      <c r="C71" s="47">
        <f t="shared" si="8"/>
        <v>1.0149079951442341</v>
      </c>
      <c r="D71" s="56">
        <f t="shared" si="9"/>
        <v>2.0632020746604791</v>
      </c>
      <c r="E71" s="48"/>
      <c r="F71" s="48"/>
      <c r="G71" s="48"/>
      <c r="H71" s="48">
        <f t="shared" si="10"/>
        <v>1.9841269841269842</v>
      </c>
      <c r="I71" s="48">
        <f t="shared" si="11"/>
        <v>1.0460251046025104</v>
      </c>
      <c r="J71" s="51">
        <f t="shared" si="12"/>
        <v>1.8968253968253967</v>
      </c>
      <c r="K71" s="51"/>
      <c r="L71" s="50"/>
      <c r="M71" s="50"/>
      <c r="N71" s="49"/>
      <c r="O71" s="49"/>
      <c r="P71" s="49"/>
      <c r="Q71" s="49"/>
      <c r="R71" s="49"/>
      <c r="S71" s="49"/>
    </row>
    <row r="72" spans="1:19">
      <c r="A72" s="11">
        <f t="shared" si="7"/>
        <v>12</v>
      </c>
      <c r="B72" s="56">
        <f t="shared" si="6"/>
        <v>1.7811602027132931</v>
      </c>
      <c r="C72" s="47">
        <f t="shared" si="8"/>
        <v>0.99893213871778508</v>
      </c>
      <c r="D72" s="56">
        <f t="shared" si="9"/>
        <v>1.7830642680088005</v>
      </c>
      <c r="E72" s="48"/>
      <c r="F72" s="48"/>
      <c r="G72" s="48"/>
      <c r="H72" s="48">
        <f t="shared" si="10"/>
        <v>1.5889830508474576</v>
      </c>
      <c r="I72" s="48">
        <f t="shared" si="11"/>
        <v>1.0162601626016261</v>
      </c>
      <c r="J72" s="51">
        <f t="shared" si="12"/>
        <v>1.5635593220338984</v>
      </c>
      <c r="K72" s="51"/>
      <c r="L72" s="50"/>
      <c r="M72" s="50"/>
      <c r="N72" s="49"/>
      <c r="O72" s="49"/>
      <c r="P72" s="49"/>
      <c r="Q72" s="49"/>
      <c r="R72" s="49"/>
      <c r="S72" s="49"/>
    </row>
    <row r="73" spans="1:19">
      <c r="A73" s="11">
        <f t="shared" si="7"/>
        <v>14</v>
      </c>
      <c r="B73" s="56">
        <f t="shared" si="6"/>
        <v>1.4505999489405157</v>
      </c>
      <c r="C73" s="47">
        <f t="shared" si="8"/>
        <v>0.99839906286606794</v>
      </c>
      <c r="D73" s="56">
        <f t="shared" si="9"/>
        <v>1.4529259921141464</v>
      </c>
      <c r="E73" s="48"/>
      <c r="F73" s="48"/>
      <c r="G73" s="48"/>
      <c r="H73" s="48">
        <f t="shared" si="10"/>
        <v>1.271186440677966</v>
      </c>
      <c r="I73" s="48">
        <f t="shared" si="11"/>
        <v>1.0053619302949062</v>
      </c>
      <c r="J73" s="51">
        <f t="shared" si="12"/>
        <v>1.264406779661017</v>
      </c>
      <c r="K73" s="51"/>
      <c r="L73" s="50"/>
      <c r="M73" s="50"/>
      <c r="N73" s="49"/>
      <c r="O73" s="49"/>
      <c r="P73" s="49"/>
      <c r="Q73" s="49"/>
      <c r="R73" s="49"/>
      <c r="S73" s="49"/>
    </row>
    <row r="74" spans="1:19">
      <c r="A74" s="11">
        <f t="shared" si="7"/>
        <v>16</v>
      </c>
      <c r="B74" s="56">
        <f t="shared" si="6"/>
        <v>1.2279407056412883</v>
      </c>
      <c r="C74" s="47">
        <f t="shared" si="8"/>
        <v>0.99839906286606794</v>
      </c>
      <c r="D74" s="56">
        <f t="shared" si="9"/>
        <v>1.229909713773452</v>
      </c>
      <c r="E74" s="48"/>
      <c r="F74" s="48"/>
      <c r="G74" s="48"/>
      <c r="H74" s="48">
        <f t="shared" si="10"/>
        <v>1.0445682451253482</v>
      </c>
      <c r="I74" s="48">
        <f t="shared" si="11"/>
        <v>1</v>
      </c>
      <c r="J74" s="51">
        <f t="shared" si="12"/>
        <v>1.0445682451253482</v>
      </c>
      <c r="K74" s="51"/>
      <c r="L74" s="50"/>
      <c r="M74" s="50"/>
      <c r="N74" s="49"/>
      <c r="O74" s="49"/>
      <c r="P74" s="49"/>
      <c r="Q74" s="49"/>
      <c r="R74" s="49"/>
      <c r="S74" s="49"/>
    </row>
    <row r="75" spans="1:19">
      <c r="A75" s="11">
        <f t="shared" si="7"/>
        <v>18</v>
      </c>
      <c r="B75" s="56">
        <f t="shared" si="6"/>
        <v>1.0893211535525742</v>
      </c>
      <c r="C75" s="47">
        <f t="shared" si="8"/>
        <v>0.99839906286606794</v>
      </c>
      <c r="D75" s="56">
        <f t="shared" si="9"/>
        <v>1.0910678846447426</v>
      </c>
      <c r="E75" s="48"/>
      <c r="F75" s="48"/>
      <c r="G75" s="48"/>
      <c r="H75" s="48">
        <f t="shared" si="10"/>
        <v>1.0162601626016261</v>
      </c>
      <c r="I75" s="48">
        <f t="shared" si="11"/>
        <v>1</v>
      </c>
      <c r="J75" s="51">
        <f t="shared" si="12"/>
        <v>1.0162601626016261</v>
      </c>
      <c r="K75" s="51"/>
      <c r="L75" s="50"/>
      <c r="M75" s="50"/>
      <c r="N75" s="49"/>
      <c r="O75" s="49"/>
      <c r="P75" s="49"/>
      <c r="Q75" s="49"/>
      <c r="R75" s="49"/>
      <c r="S75" s="49"/>
    </row>
    <row r="76" spans="1:19">
      <c r="A76" s="11">
        <f t="shared" si="7"/>
        <v>20</v>
      </c>
      <c r="B76" s="56">
        <f t="shared" si="6"/>
        <v>1.0165623581564396</v>
      </c>
      <c r="C76" s="47">
        <f t="shared" si="8"/>
        <v>0.99839906286606794</v>
      </c>
      <c r="D76" s="56">
        <f t="shared" si="9"/>
        <v>1.0181924202114443</v>
      </c>
      <c r="E76" s="48"/>
      <c r="F76" s="48"/>
      <c r="G76" s="48"/>
      <c r="H76" s="48">
        <f t="shared" si="10"/>
        <v>1</v>
      </c>
      <c r="I76" s="48">
        <f t="shared" si="11"/>
        <v>1</v>
      </c>
      <c r="J76" s="51">
        <f t="shared" si="12"/>
        <v>1</v>
      </c>
      <c r="K76" s="51"/>
      <c r="L76" s="50"/>
      <c r="M76" s="50"/>
      <c r="N76" s="49"/>
      <c r="O76" s="49"/>
      <c r="P76" s="49"/>
      <c r="Q76" s="49"/>
      <c r="R76" s="49"/>
      <c r="S76" s="49"/>
    </row>
    <row r="77" spans="1:19">
      <c r="A77" s="11">
        <f t="shared" si="7"/>
        <v>22</v>
      </c>
      <c r="B77" s="56">
        <f t="shared" si="6"/>
        <v>1.00187098986139</v>
      </c>
      <c r="C77" s="47">
        <f t="shared" si="8"/>
        <v>0.99839906286606794</v>
      </c>
      <c r="D77" s="56">
        <f t="shared" si="9"/>
        <v>1.003477494244992</v>
      </c>
      <c r="E77" s="48"/>
      <c r="F77" s="48"/>
      <c r="G77" s="48"/>
      <c r="H77" s="48">
        <f t="shared" si="10"/>
        <v>1</v>
      </c>
      <c r="I77" s="48">
        <f t="shared" si="11"/>
        <v>1</v>
      </c>
      <c r="J77" s="51">
        <f t="shared" si="12"/>
        <v>1</v>
      </c>
      <c r="K77" s="51"/>
      <c r="L77" s="50"/>
      <c r="M77" s="50"/>
      <c r="N77" s="49"/>
      <c r="O77" s="49"/>
      <c r="P77" s="49"/>
      <c r="Q77" s="49"/>
      <c r="R77" s="49"/>
      <c r="S77" s="49"/>
    </row>
    <row r="78" spans="1:19">
      <c r="A78" s="11">
        <f t="shared" si="7"/>
        <v>24</v>
      </c>
      <c r="B78" s="56">
        <f t="shared" si="6"/>
        <v>1.0005347872590196</v>
      </c>
      <c r="C78" s="47">
        <f t="shared" si="8"/>
        <v>0.99839906286606794</v>
      </c>
      <c r="D78" s="56">
        <f t="shared" si="9"/>
        <v>1.0021391490360785</v>
      </c>
      <c r="E78" s="48"/>
      <c r="F78" s="48"/>
      <c r="G78" s="48"/>
      <c r="H78" s="48">
        <f t="shared" si="10"/>
        <v>1</v>
      </c>
      <c r="I78" s="48">
        <f t="shared" si="11"/>
        <v>1</v>
      </c>
      <c r="J78" s="51">
        <f t="shared" si="12"/>
        <v>1</v>
      </c>
      <c r="K78" s="51"/>
      <c r="L78" s="50"/>
      <c r="M78" s="50"/>
      <c r="N78" s="49"/>
      <c r="O78" s="49"/>
      <c r="P78" s="48"/>
      <c r="Q78" s="48"/>
      <c r="R78" s="48"/>
      <c r="S78" s="48"/>
    </row>
    <row r="79" spans="1:19">
      <c r="A79" s="11">
        <f t="shared" si="7"/>
        <v>26</v>
      </c>
      <c r="B79" s="56">
        <f t="shared" si="6"/>
        <v>1</v>
      </c>
      <c r="C79" s="47">
        <f t="shared" si="8"/>
        <v>0.99839906286606794</v>
      </c>
      <c r="D79" s="56">
        <f t="shared" si="9"/>
        <v>1.0016035042434197</v>
      </c>
      <c r="E79" s="48"/>
      <c r="F79" s="48"/>
      <c r="G79" s="48"/>
      <c r="H79" s="48">
        <f t="shared" si="10"/>
        <v>1</v>
      </c>
      <c r="I79" s="48">
        <f t="shared" si="11"/>
        <v>1</v>
      </c>
      <c r="J79" s="51">
        <f t="shared" si="12"/>
        <v>1</v>
      </c>
      <c r="K79" s="51"/>
      <c r="L79" s="50"/>
      <c r="M79" s="50"/>
      <c r="N79" s="49"/>
      <c r="O79" s="49"/>
      <c r="P79" s="48"/>
      <c r="Q79" s="48"/>
      <c r="R79" s="48"/>
      <c r="S79" s="48"/>
    </row>
    <row r="80" spans="1:19">
      <c r="A80" s="11">
        <f t="shared" si="7"/>
        <v>28</v>
      </c>
      <c r="B80" s="56"/>
      <c r="C80" s="47"/>
      <c r="D80" s="56"/>
      <c r="E80" s="48"/>
      <c r="F80" s="48"/>
      <c r="G80" s="48"/>
      <c r="H80" s="48">
        <f t="shared" si="10"/>
        <v>0.17285858302025411</v>
      </c>
      <c r="I80" s="48">
        <f t="shared" si="11"/>
        <v>0.40438046833262348</v>
      </c>
      <c r="J80" s="51">
        <f t="shared" si="12"/>
        <v>0.42746521297875634</v>
      </c>
      <c r="K80" s="51"/>
      <c r="L80" s="50"/>
      <c r="M80" s="50"/>
      <c r="N80" s="49"/>
      <c r="O80" s="49"/>
      <c r="P80" s="48"/>
      <c r="Q80" s="48"/>
      <c r="R80" s="48"/>
      <c r="S80" s="48"/>
    </row>
    <row r="81" spans="1:20">
      <c r="A81" s="11">
        <f t="shared" si="7"/>
        <v>30</v>
      </c>
      <c r="B81" s="56"/>
      <c r="C81" s="47"/>
      <c r="D81" s="56"/>
      <c r="E81" s="48"/>
      <c r="F81" s="48"/>
      <c r="G81" s="48"/>
      <c r="H81" s="48">
        <f t="shared" si="10"/>
        <v>0.23098429155564362</v>
      </c>
      <c r="I81" s="48">
        <f t="shared" si="11"/>
        <v>0.48692206960461032</v>
      </c>
      <c r="J81" s="51">
        <f t="shared" si="12"/>
        <v>0.47437630367259204</v>
      </c>
      <c r="K81" s="51"/>
      <c r="L81" s="50"/>
      <c r="M81" s="50"/>
      <c r="N81" s="49"/>
      <c r="O81" s="49"/>
      <c r="P81" s="48"/>
      <c r="Q81" s="48"/>
      <c r="R81" s="48"/>
      <c r="S81" s="48"/>
    </row>
    <row r="82" spans="1:20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1:20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1:20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pans="1:20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pans="1:20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</row>
    <row r="88" spans="1:20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</row>
    <row r="89" spans="1:20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</row>
    <row r="90" spans="1:2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pans="1:20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</row>
    <row r="92" spans="1:20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</row>
    <row r="93" spans="1:20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</row>
    <row r="94" spans="1:20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</row>
    <row r="95" spans="1:20">
      <c r="A95" s="35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</row>
    <row r="96" spans="1:20">
      <c r="A96" s="35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</row>
    <row r="97" spans="2:20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 spans="2:20">
      <c r="D98" s="46"/>
      <c r="E98" s="46"/>
      <c r="F98" s="46"/>
      <c r="G98" s="46"/>
      <c r="H98" s="19"/>
      <c r="I98" s="19"/>
    </row>
    <row r="100" spans="2:20">
      <c r="H100" s="19"/>
      <c r="I100" s="19"/>
    </row>
    <row r="101" spans="2:20">
      <c r="L101" s="20"/>
      <c r="M101" s="20"/>
    </row>
    <row r="102" spans="2:20">
      <c r="H102" s="13"/>
      <c r="I102" s="13"/>
      <c r="L102" s="20"/>
      <c r="M102" s="20"/>
    </row>
    <row r="103" spans="2:20">
      <c r="L103" s="20"/>
      <c r="M103" s="20"/>
    </row>
    <row r="104" spans="2:20">
      <c r="D104" s="21"/>
      <c r="E104" s="21"/>
      <c r="F104" s="21"/>
      <c r="G104" s="21"/>
      <c r="H104" s="45"/>
      <c r="I104" s="45"/>
      <c r="L104" s="20"/>
      <c r="M104" s="20"/>
    </row>
    <row r="105" spans="2:20">
      <c r="D105" s="21"/>
      <c r="E105" s="21"/>
      <c r="F105" s="21"/>
      <c r="G105" s="21"/>
      <c r="H105" s="19"/>
      <c r="I105" s="19"/>
      <c r="L105" s="20"/>
      <c r="M105" s="20"/>
    </row>
    <row r="106" spans="2:20">
      <c r="D106" s="21"/>
      <c r="E106" s="21"/>
      <c r="F106" s="21"/>
      <c r="G106" s="21"/>
      <c r="H106" s="19"/>
      <c r="I106" s="19"/>
      <c r="L106" s="20"/>
      <c r="M106" s="20"/>
    </row>
    <row r="107" spans="2:20">
      <c r="D107" s="21"/>
      <c r="E107" s="21"/>
      <c r="F107" s="21"/>
      <c r="G107" s="21"/>
      <c r="H107" s="19"/>
      <c r="I107" s="19"/>
      <c r="L107" s="20"/>
      <c r="M107" s="20"/>
    </row>
    <row r="108" spans="2:20">
      <c r="D108" s="21"/>
      <c r="E108" s="21"/>
      <c r="F108" s="21"/>
      <c r="G108" s="21"/>
      <c r="H108" s="19"/>
      <c r="I108" s="19"/>
      <c r="L108" s="20"/>
      <c r="M108" s="20"/>
    </row>
    <row r="109" spans="2:20">
      <c r="D109" s="21"/>
      <c r="E109" s="21"/>
      <c r="F109" s="21"/>
      <c r="G109" s="21"/>
      <c r="H109" s="19"/>
      <c r="I109" s="19"/>
      <c r="L109" s="20"/>
      <c r="M109" s="20"/>
    </row>
    <row r="110" spans="2:20">
      <c r="D110" s="21"/>
      <c r="E110" s="21"/>
      <c r="F110" s="21"/>
      <c r="G110" s="21"/>
      <c r="H110" s="19"/>
      <c r="I110" s="19"/>
      <c r="L110" s="20"/>
      <c r="M110" s="20"/>
    </row>
    <row r="111" spans="2:20">
      <c r="D111" s="21"/>
      <c r="E111" s="21"/>
      <c r="F111" s="21"/>
      <c r="G111" s="21"/>
      <c r="L111" s="22"/>
      <c r="M111" s="22"/>
    </row>
    <row r="112" spans="2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8">
    <mergeCell ref="V36:Y36"/>
    <mergeCell ref="A61:S61"/>
    <mergeCell ref="A33:S33"/>
    <mergeCell ref="B36:E36"/>
    <mergeCell ref="F36:I36"/>
    <mergeCell ref="J36:M36"/>
    <mergeCell ref="N36:Q36"/>
    <mergeCell ref="R36:U36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T112"/>
  <sheetViews>
    <sheetView topLeftCell="A4" zoomScale="70" zoomScaleNormal="70" workbookViewId="0">
      <selection activeCell="J38" sqref="J38:M54"/>
    </sheetView>
  </sheetViews>
  <sheetFormatPr defaultColWidth="9.28515625" defaultRowHeight="12.75"/>
  <cols>
    <col min="1" max="1" width="21.42578125" style="15" customWidth="1"/>
    <col min="2" max="3" width="15.28515625" style="15" customWidth="1"/>
    <col min="4" max="4" width="14.28515625" style="14" customWidth="1"/>
    <col min="5" max="5" width="15.28515625" style="14" customWidth="1"/>
    <col min="6" max="6" width="14.28515625" style="14" customWidth="1"/>
    <col min="7" max="7" width="11.7109375" style="14" customWidth="1"/>
    <col min="8" max="9" width="11.7109375" style="15" customWidth="1"/>
    <col min="10" max="10" width="13.5703125" style="15" customWidth="1"/>
    <col min="11" max="20" width="8.7109375" style="15" customWidth="1"/>
    <col min="21" max="21" width="7.42578125" style="15" customWidth="1"/>
    <col min="22" max="26" width="8.7109375" style="15" customWidth="1"/>
    <col min="27" max="27" width="17.42578125" style="15" customWidth="1"/>
    <col min="28" max="40" width="8.7109375" style="15" customWidth="1"/>
    <col min="41" max="16384" width="9.28515625" style="15"/>
  </cols>
  <sheetData>
    <row r="1" spans="1:46" ht="15.75">
      <c r="A1" s="28"/>
      <c r="D1" s="39"/>
      <c r="E1" s="40" t="s">
        <v>45</v>
      </c>
      <c r="F1" s="39" t="s">
        <v>26</v>
      </c>
      <c r="G1" s="39" t="s">
        <v>27</v>
      </c>
      <c r="H1" s="42" t="s">
        <v>46</v>
      </c>
    </row>
    <row r="2" spans="1:46" ht="15.75">
      <c r="A2" s="28"/>
      <c r="I2" s="18"/>
    </row>
    <row r="3" spans="1:46">
      <c r="A3" s="24" t="s">
        <v>28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29</v>
      </c>
      <c r="AA3" s="27">
        <v>96572400</v>
      </c>
      <c r="AB3" s="13" t="s">
        <v>30</v>
      </c>
      <c r="AC3" s="13"/>
    </row>
    <row r="4" spans="1:46">
      <c r="A4" s="25">
        <v>0.6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31</v>
      </c>
      <c r="AA4" s="26">
        <f>A4*AA3</f>
        <v>57943440</v>
      </c>
      <c r="AB4" s="13" t="s">
        <v>30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67600680</v>
      </c>
      <c r="AB5" s="13" t="s">
        <v>30</v>
      </c>
      <c r="AC5" s="13"/>
      <c r="AD5" s="13"/>
      <c r="AE5" s="13"/>
      <c r="AF5" s="26"/>
      <c r="AG5" s="26"/>
      <c r="AH5" s="13"/>
      <c r="AI5" s="13"/>
    </row>
    <row r="6" spans="1:46">
      <c r="A6" s="25">
        <v>0.9</v>
      </c>
      <c r="B6" s="37"/>
      <c r="C6" s="37"/>
      <c r="D6" s="17"/>
      <c r="E6" s="17"/>
      <c r="F6" s="17"/>
      <c r="G6" s="17"/>
      <c r="Q6" s="11"/>
      <c r="R6" s="12"/>
      <c r="U6" s="37"/>
      <c r="V6" s="37"/>
      <c r="AA6" s="26">
        <f>A6*AA3</f>
        <v>86915160</v>
      </c>
      <c r="AB6" s="13" t="s">
        <v>30</v>
      </c>
    </row>
    <row r="7" spans="1:46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>
      <c r="A8" s="16"/>
      <c r="D8" s="17"/>
      <c r="E8" s="17"/>
      <c r="F8" s="17"/>
      <c r="G8" s="17"/>
      <c r="H8" s="18"/>
      <c r="I8" s="18"/>
      <c r="Q8" s="11"/>
      <c r="R8" s="12"/>
    </row>
    <row r="9" spans="1:46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>
      <c r="A24" s="16"/>
      <c r="D24" s="17"/>
      <c r="E24" s="17"/>
      <c r="F24" s="17"/>
      <c r="G24" s="17"/>
      <c r="H24" s="18"/>
      <c r="I24" s="18"/>
      <c r="AS24" s="11"/>
      <c r="AT24" s="11"/>
    </row>
    <row r="25" spans="1:46">
      <c r="A25" s="16"/>
      <c r="D25" s="17"/>
      <c r="E25" s="17"/>
      <c r="F25" s="17"/>
      <c r="G25" s="17"/>
      <c r="H25" s="18"/>
      <c r="I25" s="18"/>
      <c r="AS25" s="11"/>
      <c r="AT25" s="11"/>
    </row>
    <row r="26" spans="1:46">
      <c r="A26" s="16"/>
      <c r="D26" s="17"/>
      <c r="E26" s="17"/>
      <c r="F26" s="17"/>
      <c r="G26" s="17"/>
      <c r="H26" s="18"/>
      <c r="I26" s="18"/>
      <c r="AS26" s="11"/>
      <c r="AT26" s="11"/>
    </row>
    <row r="27" spans="1:46">
      <c r="A27" s="16"/>
      <c r="D27" s="17"/>
      <c r="E27" s="17"/>
      <c r="F27" s="17"/>
      <c r="G27" s="17"/>
      <c r="H27" s="18"/>
      <c r="I27" s="18"/>
      <c r="AS27" s="11"/>
      <c r="AT27" s="11"/>
    </row>
    <row r="28" spans="1:46">
      <c r="A28" s="16"/>
      <c r="D28" s="17"/>
      <c r="E28" s="17"/>
      <c r="F28" s="17"/>
      <c r="G28" s="17"/>
      <c r="H28" s="18"/>
      <c r="I28" s="18"/>
      <c r="AS28" s="11"/>
      <c r="AT28" s="11"/>
    </row>
    <row r="29" spans="1:46">
      <c r="A29" s="16"/>
      <c r="D29" s="17"/>
      <c r="E29" s="17"/>
      <c r="F29" s="17"/>
      <c r="G29" s="17"/>
      <c r="H29" s="18"/>
      <c r="I29" s="18"/>
      <c r="AS29" s="11"/>
      <c r="AT29" s="11"/>
    </row>
    <row r="30" spans="1:46">
      <c r="A30" s="16"/>
      <c r="D30" s="17"/>
      <c r="E30" s="17"/>
      <c r="F30" s="17"/>
      <c r="G30" s="17"/>
      <c r="H30" s="18"/>
      <c r="I30" s="18"/>
    </row>
    <row r="31" spans="1:46">
      <c r="A31" s="16"/>
      <c r="D31" s="17"/>
      <c r="E31" s="17"/>
      <c r="F31" s="17"/>
      <c r="G31" s="17"/>
      <c r="H31" s="18"/>
      <c r="I31" s="18"/>
    </row>
    <row r="32" spans="1:46">
      <c r="A32" s="16"/>
      <c r="D32" s="17"/>
      <c r="E32" s="17"/>
      <c r="F32" s="17"/>
      <c r="G32" s="17"/>
      <c r="H32" s="18"/>
      <c r="I32" s="18"/>
    </row>
    <row r="33" spans="1:41" ht="26.25">
      <c r="A33" s="65" t="s">
        <v>32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spans="1:41">
      <c r="A34" s="16"/>
      <c r="D34" s="17"/>
      <c r="E34" s="17"/>
      <c r="F34" s="17"/>
      <c r="G34" s="17"/>
      <c r="H34" s="18"/>
      <c r="I34" s="18"/>
    </row>
    <row r="35" spans="1:41">
      <c r="A35" s="16"/>
      <c r="D35" s="54" t="s">
        <v>47</v>
      </c>
      <c r="E35" s="17"/>
      <c r="F35" s="55"/>
      <c r="G35" s="17"/>
      <c r="H35" s="55"/>
      <c r="I35" s="55"/>
    </row>
    <row r="36" spans="1:41" s="10" customFormat="1" ht="67.5" customHeight="1">
      <c r="A36" s="9" t="s">
        <v>33</v>
      </c>
      <c r="B36" s="67" t="s">
        <v>18</v>
      </c>
      <c r="C36" s="71"/>
      <c r="D36" s="71"/>
      <c r="E36" s="68"/>
      <c r="F36" s="67" t="s">
        <v>1</v>
      </c>
      <c r="G36" s="71"/>
      <c r="H36" s="71"/>
      <c r="I36" s="68"/>
      <c r="J36" s="67" t="s">
        <v>3</v>
      </c>
      <c r="K36" s="71"/>
      <c r="L36" s="71"/>
      <c r="M36" s="68"/>
      <c r="N36" s="67" t="s">
        <v>2</v>
      </c>
      <c r="O36" s="71"/>
      <c r="P36" s="71"/>
      <c r="Q36" s="68"/>
      <c r="R36" s="67"/>
      <c r="S36" s="71"/>
      <c r="T36" s="71"/>
      <c r="U36" s="68"/>
      <c r="V36" s="67"/>
      <c r="W36" s="71"/>
      <c r="X36" s="71"/>
      <c r="Y36" s="68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98.25" customHeight="1">
      <c r="A37" s="9"/>
      <c r="B37" s="34" t="s">
        <v>48</v>
      </c>
      <c r="C37" s="34" t="s">
        <v>49</v>
      </c>
      <c r="D37" s="34" t="s">
        <v>50</v>
      </c>
      <c r="E37" s="34" t="s">
        <v>51</v>
      </c>
      <c r="F37" s="34" t="s">
        <v>48</v>
      </c>
      <c r="G37" s="34" t="s">
        <v>49</v>
      </c>
      <c r="H37" s="34" t="s">
        <v>50</v>
      </c>
      <c r="I37" s="34" t="s">
        <v>51</v>
      </c>
      <c r="J37" s="34" t="s">
        <v>48</v>
      </c>
      <c r="K37" s="34" t="s">
        <v>49</v>
      </c>
      <c r="L37" s="34" t="s">
        <v>50</v>
      </c>
      <c r="M37" s="34" t="s">
        <v>51</v>
      </c>
      <c r="N37" s="34" t="s">
        <v>48</v>
      </c>
      <c r="O37" s="34" t="s">
        <v>49</v>
      </c>
      <c r="P37" s="34" t="s">
        <v>50</v>
      </c>
      <c r="Q37" s="34" t="s">
        <v>51</v>
      </c>
      <c r="R37" s="34" t="s">
        <v>48</v>
      </c>
      <c r="S37" s="34" t="s">
        <v>49</v>
      </c>
      <c r="T37" s="34" t="s">
        <v>50</v>
      </c>
      <c r="U37" s="34" t="s">
        <v>51</v>
      </c>
      <c r="V37" s="34" t="s">
        <v>48</v>
      </c>
      <c r="W37" s="34" t="s">
        <v>49</v>
      </c>
      <c r="X37" s="34" t="s">
        <v>50</v>
      </c>
      <c r="Y37" s="34" t="s">
        <v>51</v>
      </c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-6</v>
      </c>
      <c r="B38" s="48">
        <v>40148700</v>
      </c>
      <c r="C38" s="15">
        <v>3530200</v>
      </c>
      <c r="D38" s="15">
        <v>2112770</v>
      </c>
      <c r="E38" s="48">
        <v>0</v>
      </c>
      <c r="F38" s="26"/>
      <c r="G38" s="26"/>
      <c r="H38" s="26"/>
      <c r="I38" s="26"/>
      <c r="J38" s="26">
        <v>28837591.699999999</v>
      </c>
      <c r="K38" s="26">
        <v>28166950</v>
      </c>
      <c r="L38" s="26">
        <v>24688944</v>
      </c>
      <c r="M38" s="26">
        <v>0</v>
      </c>
      <c r="N38" s="26"/>
      <c r="O38" s="26"/>
      <c r="P38" s="26"/>
      <c r="Q38" s="26"/>
      <c r="R38" s="26"/>
      <c r="S38" s="26"/>
    </row>
    <row r="39" spans="1:41">
      <c r="A39" s="11">
        <f t="shared" ref="A39:A54" si="0">A38+2</f>
        <v>-4</v>
      </c>
      <c r="B39" s="48">
        <v>42921799.999999903</v>
      </c>
      <c r="C39" s="26">
        <v>11446400</v>
      </c>
      <c r="D39" s="26">
        <v>4305780</v>
      </c>
      <c r="E39" s="48">
        <v>0</v>
      </c>
      <c r="F39" s="26"/>
      <c r="G39" s="26"/>
      <c r="H39" s="26"/>
      <c r="I39" s="26"/>
      <c r="J39" s="26">
        <v>37891254.200000003</v>
      </c>
      <c r="K39" s="26">
        <v>36214650</v>
      </c>
      <c r="L39" s="26">
        <v>35269920</v>
      </c>
      <c r="M39" s="26">
        <v>0</v>
      </c>
      <c r="N39" s="26"/>
      <c r="O39" s="26"/>
      <c r="P39" s="26"/>
      <c r="Q39" s="26"/>
      <c r="R39" s="26"/>
      <c r="S39" s="26"/>
    </row>
    <row r="40" spans="1:41">
      <c r="A40" s="11">
        <f t="shared" si="0"/>
        <v>-2</v>
      </c>
      <c r="B40" s="48">
        <v>62934500</v>
      </c>
      <c r="C40" s="26">
        <v>26262600</v>
      </c>
      <c r="D40" s="26">
        <v>16393999.999999899</v>
      </c>
      <c r="E40" s="48">
        <v>0</v>
      </c>
      <c r="F40" s="26"/>
      <c r="G40" s="26"/>
      <c r="H40" s="26"/>
      <c r="I40" s="26"/>
      <c r="J40" s="26">
        <v>47615558.299999997</v>
      </c>
      <c r="K40" s="26">
        <v>47280237.5</v>
      </c>
      <c r="L40" s="26">
        <v>45011136</v>
      </c>
      <c r="M40" s="26">
        <v>2682566.7000000002</v>
      </c>
      <c r="N40" s="26"/>
      <c r="O40" s="26"/>
      <c r="P40" s="26"/>
      <c r="Q40" s="26"/>
      <c r="R40" s="26"/>
      <c r="S40" s="26"/>
    </row>
    <row r="41" spans="1:41">
      <c r="A41" s="11">
        <f t="shared" si="0"/>
        <v>0</v>
      </c>
      <c r="B41" s="48">
        <v>71513500</v>
      </c>
      <c r="C41" s="26">
        <v>35970600</v>
      </c>
      <c r="D41" s="26">
        <v>31023000</v>
      </c>
      <c r="E41" s="48">
        <v>0</v>
      </c>
      <c r="F41" s="26"/>
      <c r="G41" s="26"/>
      <c r="H41" s="26"/>
      <c r="I41" s="26"/>
      <c r="J41" s="26">
        <v>50633445.799999997</v>
      </c>
      <c r="K41" s="26">
        <v>48621520.799999997</v>
      </c>
      <c r="L41" s="26">
        <v>47866320</v>
      </c>
      <c r="M41" s="26">
        <v>20789891.699999999</v>
      </c>
      <c r="N41" s="26"/>
      <c r="O41" s="26"/>
      <c r="P41" s="26"/>
      <c r="Q41" s="26"/>
      <c r="R41" s="26"/>
      <c r="S41" s="26"/>
    </row>
    <row r="42" spans="1:41">
      <c r="A42" s="11">
        <f t="shared" si="0"/>
        <v>2</v>
      </c>
      <c r="B42" s="48">
        <v>82939000</v>
      </c>
      <c r="C42" s="26">
        <v>46454200</v>
      </c>
      <c r="D42" s="26">
        <v>42148500</v>
      </c>
      <c r="E42" s="59">
        <v>0</v>
      </c>
      <c r="F42" s="26"/>
      <c r="G42" s="26"/>
      <c r="H42" s="26"/>
      <c r="I42" s="26"/>
      <c r="J42" s="26">
        <v>70417375</v>
      </c>
      <c r="K42" s="26">
        <v>63040316.700000003</v>
      </c>
      <c r="L42" s="26">
        <v>58279344</v>
      </c>
      <c r="M42" s="26">
        <v>28166950</v>
      </c>
      <c r="N42" s="26"/>
      <c r="O42" s="26"/>
      <c r="P42" s="26"/>
      <c r="Q42" s="26"/>
      <c r="R42" s="26"/>
      <c r="S42" s="26"/>
    </row>
    <row r="43" spans="1:41">
      <c r="A43" s="11">
        <f t="shared" si="0"/>
        <v>4</v>
      </c>
      <c r="B43" s="48">
        <v>89407500</v>
      </c>
      <c r="C43" s="26">
        <v>53782100</v>
      </c>
      <c r="D43" s="26">
        <v>51268200</v>
      </c>
      <c r="E43" s="52">
        <v>508135</v>
      </c>
      <c r="F43" s="26"/>
      <c r="G43" s="26"/>
      <c r="H43" s="26"/>
      <c r="I43" s="26"/>
      <c r="J43" s="26">
        <v>92548550</v>
      </c>
      <c r="K43" s="26">
        <v>89530662.5</v>
      </c>
      <c r="L43" s="26">
        <v>83808048</v>
      </c>
      <c r="M43" s="26">
        <v>35544008.299999997</v>
      </c>
      <c r="N43" s="26"/>
      <c r="O43" s="26"/>
      <c r="P43" s="26"/>
      <c r="Q43" s="26"/>
      <c r="R43" s="26"/>
      <c r="S43" s="26"/>
    </row>
    <row r="44" spans="1:41">
      <c r="A44" s="11">
        <f t="shared" si="0"/>
        <v>6</v>
      </c>
      <c r="B44" s="48">
        <v>92442200</v>
      </c>
      <c r="C44" s="26">
        <v>68009900</v>
      </c>
      <c r="D44" s="26">
        <v>59585500</v>
      </c>
      <c r="E44" s="60">
        <v>5375530</v>
      </c>
      <c r="F44" s="26"/>
      <c r="G44" s="26"/>
      <c r="H44" s="26"/>
      <c r="I44" s="26"/>
      <c r="J44" s="26">
        <v>96572400</v>
      </c>
      <c r="K44" s="26">
        <v>96237079.200000003</v>
      </c>
      <c r="L44" s="26">
        <v>93717216</v>
      </c>
      <c r="M44" s="26">
        <v>44597670.799999997</v>
      </c>
      <c r="N44" s="26"/>
      <c r="O44" s="26"/>
      <c r="P44" s="26"/>
      <c r="Q44" s="26"/>
      <c r="R44" s="26"/>
      <c r="S44" s="26"/>
    </row>
    <row r="45" spans="1:41">
      <c r="A45" s="11">
        <f t="shared" si="0"/>
        <v>8</v>
      </c>
      <c r="B45" s="48">
        <v>94834000</v>
      </c>
      <c r="C45" s="26">
        <v>83735300</v>
      </c>
      <c r="D45" s="26">
        <v>80098100</v>
      </c>
      <c r="E45" s="52">
        <v>16715000</v>
      </c>
      <c r="F45" s="26"/>
      <c r="G45" s="26"/>
      <c r="H45" s="26"/>
      <c r="I45" s="26"/>
      <c r="J45" s="26">
        <v>96572400</v>
      </c>
      <c r="K45" s="26">
        <v>96572400</v>
      </c>
      <c r="L45" s="26">
        <v>96572400</v>
      </c>
      <c r="M45" s="26">
        <v>47280237.5</v>
      </c>
      <c r="N45" s="26"/>
      <c r="O45" s="26"/>
      <c r="P45" s="26"/>
      <c r="Q45" s="26"/>
      <c r="R45" s="26"/>
      <c r="S45" s="26"/>
    </row>
    <row r="46" spans="1:41">
      <c r="A46" s="11">
        <f t="shared" si="0"/>
        <v>10</v>
      </c>
      <c r="B46" s="48">
        <v>95850300</v>
      </c>
      <c r="C46" s="14">
        <v>93175900</v>
      </c>
      <c r="D46" s="48">
        <v>92560800</v>
      </c>
      <c r="E46" s="48">
        <v>27760200</v>
      </c>
      <c r="F46" s="26"/>
      <c r="G46" s="26"/>
      <c r="H46" s="26"/>
      <c r="I46" s="26"/>
      <c r="J46" s="26">
        <v>96572400</v>
      </c>
      <c r="K46" s="26">
        <v>96572400</v>
      </c>
      <c r="L46" s="26">
        <v>96572400</v>
      </c>
      <c r="M46" s="26">
        <v>54657295.799999997</v>
      </c>
      <c r="N46" s="26"/>
      <c r="O46" s="26"/>
      <c r="P46" s="26"/>
      <c r="Q46" s="26"/>
      <c r="R46" s="26"/>
      <c r="S46" s="26"/>
    </row>
    <row r="47" spans="1:41">
      <c r="A47" s="11">
        <f t="shared" si="0"/>
        <v>12</v>
      </c>
      <c r="B47" s="48">
        <v>96251500</v>
      </c>
      <c r="C47" s="14">
        <v>95235200</v>
      </c>
      <c r="D47" s="48">
        <v>95609600</v>
      </c>
      <c r="E47" s="48">
        <v>34686900</v>
      </c>
      <c r="F47" s="26"/>
      <c r="G47" s="26"/>
      <c r="H47" s="26"/>
      <c r="I47" s="26"/>
      <c r="J47" s="26">
        <v>96572400</v>
      </c>
      <c r="K47" s="26">
        <v>96572400</v>
      </c>
      <c r="L47" s="26">
        <v>96572400</v>
      </c>
      <c r="M47" s="26">
        <v>87518737.5</v>
      </c>
      <c r="N47" s="26"/>
      <c r="O47" s="26"/>
      <c r="P47" s="26"/>
      <c r="Q47" s="26"/>
      <c r="R47" s="26"/>
      <c r="S47" s="26"/>
    </row>
    <row r="48" spans="1:41">
      <c r="A48" s="11">
        <f t="shared" si="0"/>
        <v>14</v>
      </c>
      <c r="B48" s="48">
        <v>96358400</v>
      </c>
      <c r="C48" s="14">
        <v>95796800</v>
      </c>
      <c r="D48" s="48">
        <v>96465400</v>
      </c>
      <c r="E48" s="48">
        <v>40490300</v>
      </c>
      <c r="F48" s="26"/>
      <c r="G48" s="26"/>
      <c r="H48" s="26"/>
      <c r="I48" s="26"/>
      <c r="J48" s="26">
        <v>96572400</v>
      </c>
      <c r="K48" s="26">
        <v>96572400</v>
      </c>
      <c r="L48" s="26">
        <v>96572400</v>
      </c>
      <c r="M48" s="26">
        <v>86848095.799999997</v>
      </c>
      <c r="N48" s="26"/>
      <c r="O48" s="26"/>
      <c r="P48" s="26"/>
      <c r="Q48" s="26"/>
      <c r="R48" s="26"/>
      <c r="S48" s="26"/>
    </row>
    <row r="49" spans="1:41">
      <c r="A49" s="11">
        <f t="shared" si="0"/>
        <v>16</v>
      </c>
      <c r="B49" s="48">
        <v>96358400</v>
      </c>
      <c r="C49" s="14">
        <v>96117800</v>
      </c>
      <c r="D49" s="48">
        <v>96572400</v>
      </c>
      <c r="E49" s="48">
        <v>46561200</v>
      </c>
      <c r="F49" s="26"/>
      <c r="G49" s="26"/>
      <c r="H49" s="26"/>
      <c r="I49" s="26"/>
      <c r="J49" s="26">
        <v>96572400</v>
      </c>
      <c r="K49" s="26">
        <v>96572400</v>
      </c>
      <c r="L49" s="26">
        <v>96572400</v>
      </c>
      <c r="M49" s="26">
        <v>93554512.5</v>
      </c>
      <c r="N49" s="26"/>
      <c r="O49" s="26"/>
      <c r="P49" s="26"/>
      <c r="Q49" s="26"/>
      <c r="R49" s="26"/>
      <c r="S49" s="26"/>
    </row>
    <row r="50" spans="1:41">
      <c r="A50" s="11">
        <f t="shared" si="0"/>
        <v>18</v>
      </c>
      <c r="B50" s="48">
        <v>96358400</v>
      </c>
      <c r="C50" s="14">
        <v>96492200</v>
      </c>
      <c r="D50" s="48">
        <v>96572400</v>
      </c>
      <c r="E50" s="48">
        <v>53354200</v>
      </c>
      <c r="F50" s="26"/>
      <c r="G50" s="26"/>
      <c r="H50" s="26"/>
      <c r="I50" s="26"/>
      <c r="J50" s="26">
        <v>96572400</v>
      </c>
      <c r="K50" s="26">
        <v>96572400</v>
      </c>
      <c r="L50" s="26">
        <v>96572400</v>
      </c>
      <c r="M50" s="26">
        <v>96572400</v>
      </c>
      <c r="N50" s="26"/>
      <c r="O50" s="26"/>
      <c r="P50" s="26"/>
      <c r="Q50" s="26"/>
      <c r="R50" s="26"/>
      <c r="S50" s="26"/>
    </row>
    <row r="51" spans="1:41">
      <c r="A51" s="11">
        <f t="shared" si="0"/>
        <v>20</v>
      </c>
      <c r="B51" s="48">
        <v>96358400</v>
      </c>
      <c r="C51" s="14">
        <v>96144500</v>
      </c>
      <c r="D51" s="48">
        <v>96572400</v>
      </c>
      <c r="E51" s="48">
        <v>62420400</v>
      </c>
      <c r="F51" s="26"/>
      <c r="G51" s="26"/>
      <c r="H51" s="26"/>
      <c r="I51" s="26"/>
      <c r="J51" s="26">
        <v>96572400</v>
      </c>
      <c r="K51" s="26">
        <v>96572400</v>
      </c>
      <c r="L51" s="26">
        <v>96572400</v>
      </c>
      <c r="M51" s="26">
        <v>96572400</v>
      </c>
      <c r="N51" s="26"/>
      <c r="O51" s="26"/>
      <c r="P51" s="26"/>
      <c r="Q51" s="26"/>
      <c r="R51" s="26"/>
      <c r="S51" s="26"/>
    </row>
    <row r="52" spans="1:41">
      <c r="A52" s="11">
        <f t="shared" si="0"/>
        <v>22</v>
      </c>
      <c r="B52" s="48">
        <v>96358400</v>
      </c>
      <c r="C52" s="14">
        <v>96492200</v>
      </c>
      <c r="D52" s="48">
        <v>96572400</v>
      </c>
      <c r="E52" s="48">
        <v>71968000</v>
      </c>
      <c r="F52" s="26"/>
      <c r="G52" s="26"/>
      <c r="H52" s="26"/>
      <c r="I52" s="26"/>
      <c r="J52" s="26">
        <v>96572400</v>
      </c>
      <c r="K52" s="26">
        <v>96572400</v>
      </c>
      <c r="L52" s="26">
        <v>96572400</v>
      </c>
      <c r="M52" s="26">
        <v>96572400</v>
      </c>
      <c r="N52" s="26"/>
      <c r="O52" s="26"/>
      <c r="P52" s="26"/>
      <c r="Q52" s="26"/>
      <c r="R52" s="26"/>
      <c r="S52" s="26"/>
    </row>
    <row r="53" spans="1:41">
      <c r="A53" s="11">
        <f t="shared" si="0"/>
        <v>24</v>
      </c>
      <c r="B53" s="48">
        <v>96358400</v>
      </c>
      <c r="C53" s="14">
        <v>96545700</v>
      </c>
      <c r="D53" s="48">
        <v>96572400</v>
      </c>
      <c r="E53" s="48">
        <v>80285300</v>
      </c>
      <c r="F53" s="26"/>
      <c r="G53" s="26"/>
      <c r="H53" s="26"/>
      <c r="I53" s="26"/>
      <c r="J53" s="26">
        <v>96572400</v>
      </c>
      <c r="K53" s="26">
        <v>96572400</v>
      </c>
      <c r="L53" s="26">
        <v>96572400</v>
      </c>
      <c r="M53" s="26">
        <v>96572400</v>
      </c>
      <c r="N53" s="26"/>
      <c r="O53" s="26"/>
      <c r="P53" s="26"/>
      <c r="Q53" s="26"/>
      <c r="R53" s="26"/>
      <c r="S53" s="26"/>
    </row>
    <row r="54" spans="1:41">
      <c r="A54" s="11">
        <f t="shared" si="0"/>
        <v>26</v>
      </c>
      <c r="B54" s="48">
        <v>96358400</v>
      </c>
      <c r="C54" s="14">
        <v>96492200</v>
      </c>
      <c r="D54" s="48">
        <v>96572400</v>
      </c>
      <c r="E54" s="48">
        <v>87158500</v>
      </c>
      <c r="F54" s="26"/>
      <c r="G54" s="26"/>
      <c r="H54" s="26"/>
      <c r="I54" s="26"/>
      <c r="J54" s="26">
        <v>96572400</v>
      </c>
      <c r="K54" s="26">
        <v>96572400</v>
      </c>
      <c r="L54" s="26">
        <v>96572400</v>
      </c>
      <c r="M54" s="26">
        <v>96572400</v>
      </c>
      <c r="N54" s="26"/>
      <c r="O54" s="26"/>
      <c r="P54" s="26"/>
      <c r="Q54" s="26"/>
      <c r="R54" s="26"/>
      <c r="S54" s="26"/>
    </row>
    <row r="55" spans="1:41">
      <c r="A55" s="35" t="s">
        <v>52</v>
      </c>
      <c r="B55" s="41">
        <f t="shared" ref="B55:Z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-2.4317950262696244</v>
      </c>
      <c r="C55" s="36">
        <f t="shared" si="1"/>
        <v>4.6350461724612488</v>
      </c>
      <c r="D55" s="36">
        <f t="shared" si="1"/>
        <v>5.6282479706107269</v>
      </c>
      <c r="E55" s="36">
        <f t="shared" si="1"/>
        <v>19.051547777644494</v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>
        <f t="shared" si="1"/>
        <v>0.81773012052794414</v>
      </c>
      <c r="K55" s="36">
        <f t="shared" si="1"/>
        <v>1.3507551939506173</v>
      </c>
      <c r="L55" s="36">
        <f t="shared" si="1"/>
        <v>1.9412670987875229</v>
      </c>
      <c r="M55" s="36">
        <f t="shared" si="1"/>
        <v>10.248038874547781</v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  <c r="T55" s="36" t="str">
        <f t="shared" si="1"/>
        <v/>
      </c>
      <c r="U55" s="36" t="str">
        <f t="shared" si="1"/>
        <v/>
      </c>
      <c r="V55" s="36" t="str">
        <f t="shared" si="1"/>
        <v/>
      </c>
      <c r="W55" s="36" t="str">
        <f t="shared" si="1"/>
        <v/>
      </c>
      <c r="X55" s="36" t="str">
        <f t="shared" si="1"/>
        <v/>
      </c>
      <c r="Y55" s="36" t="str">
        <f t="shared" si="1"/>
        <v/>
      </c>
      <c r="Z55" s="36" t="str">
        <f t="shared" si="1"/>
        <v/>
      </c>
    </row>
    <row r="56" spans="1:41">
      <c r="A56" s="35" t="s">
        <v>37</v>
      </c>
      <c r="B56" s="41">
        <f t="shared" ref="B56:Y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-0.88062344045437957</v>
      </c>
      <c r="C56" s="36">
        <f t="shared" si="2"/>
        <v>5.9485733528039271</v>
      </c>
      <c r="D56" s="36">
        <f t="shared" si="2"/>
        <v>6.8532033431643322</v>
      </c>
      <c r="E56" s="36">
        <f t="shared" si="2"/>
        <v>21.120300934584208</v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>
        <f t="shared" si="2"/>
        <v>1.7524647251068166</v>
      </c>
      <c r="K56" s="36">
        <f t="shared" si="2"/>
        <v>2.3981883688407493</v>
      </c>
      <c r="L56" s="36">
        <f t="shared" si="2"/>
        <v>2.8168342849294197</v>
      </c>
      <c r="M56" s="36">
        <f t="shared" si="2"/>
        <v>10.902926025408068</v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  <c r="T56" s="36" t="str">
        <f t="shared" si="2"/>
        <v/>
      </c>
      <c r="U56" s="36" t="str">
        <f t="shared" si="2"/>
        <v/>
      </c>
      <c r="V56" s="36" t="str">
        <f t="shared" si="2"/>
        <v/>
      </c>
      <c r="W56" s="36" t="str">
        <f t="shared" si="2"/>
        <v/>
      </c>
      <c r="X56" s="36" t="str">
        <f t="shared" si="2"/>
        <v/>
      </c>
      <c r="Y56" s="36" t="str">
        <f t="shared" si="2"/>
        <v/>
      </c>
    </row>
    <row r="57" spans="1:41">
      <c r="A57" s="35" t="s">
        <v>53</v>
      </c>
      <c r="B57" s="41">
        <f t="shared" ref="B57:Y57" si="3">IF(OR(MIN(B$38:B$54)&gt;$A6*$AA$3,SUM(B$38:B$54)=0),"",(LOG10(($A6*$AA$3)/INDEX(B$38:B$54,MATCH($A6*$AA$3,B$38:B$54)))/LOG10(INDEX(B$38:B$54,MATCH($A6*$AA$3,B$38:B$54))/INDEX(B$38:B$54,1+MATCH($A6*$AA$3,B$38:B$54))))*(INDEX($A$38:$A$54,MATCH($A6*$AA$3,B$38:B$54))-INDEX($A$38:$A$54,1+MATCH($A6*$AA$3,B$38:B$54)))+INDEX($A$38:$A$54,MATCH($A6*$AA$3,B$38:B$54)))</f>
        <v>3.2470729162035057</v>
      </c>
      <c r="C57" s="36">
        <f t="shared" si="3"/>
        <v>8.6977884633866829</v>
      </c>
      <c r="D57" s="36">
        <f t="shared" si="3"/>
        <v>9.1296356812011901</v>
      </c>
      <c r="E57" s="36">
        <f t="shared" si="3"/>
        <v>25.931926713897337</v>
      </c>
      <c r="F57" s="36" t="str">
        <f t="shared" si="3"/>
        <v/>
      </c>
      <c r="G57" s="36" t="str">
        <f t="shared" si="3"/>
        <v/>
      </c>
      <c r="H57" s="36" t="str">
        <f t="shared" si="3"/>
        <v/>
      </c>
      <c r="I57" s="36" t="str">
        <f t="shared" si="3"/>
        <v/>
      </c>
      <c r="J57" s="36">
        <f t="shared" si="3"/>
        <v>3.5404139567538033</v>
      </c>
      <c r="K57" s="36">
        <f t="shared" si="3"/>
        <v>3.830968482978244</v>
      </c>
      <c r="L57" s="36">
        <f t="shared" si="3"/>
        <v>4.6514988024173105</v>
      </c>
      <c r="M57" s="36">
        <f t="shared" si="3"/>
        <v>14.020754626338848</v>
      </c>
      <c r="N57" s="36" t="str">
        <f t="shared" si="3"/>
        <v/>
      </c>
      <c r="O57" s="36" t="str">
        <f t="shared" si="3"/>
        <v/>
      </c>
      <c r="P57" s="36" t="str">
        <f t="shared" si="3"/>
        <v/>
      </c>
      <c r="Q57" s="36" t="str">
        <f t="shared" si="3"/>
        <v/>
      </c>
      <c r="R57" s="36" t="str">
        <f t="shared" si="3"/>
        <v/>
      </c>
      <c r="S57" s="36" t="str">
        <f t="shared" si="3"/>
        <v/>
      </c>
      <c r="T57" s="36" t="str">
        <f t="shared" si="3"/>
        <v/>
      </c>
      <c r="U57" s="36" t="str">
        <f t="shared" si="3"/>
        <v/>
      </c>
      <c r="V57" s="36" t="str">
        <f t="shared" si="3"/>
        <v/>
      </c>
      <c r="W57" s="36" t="str">
        <f t="shared" si="3"/>
        <v/>
      </c>
      <c r="X57" s="36" t="str">
        <f t="shared" si="3"/>
        <v/>
      </c>
      <c r="Y57" s="36" t="str">
        <f t="shared" si="3"/>
        <v/>
      </c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/>
      <c r="C58" s="36"/>
      <c r="D58" s="36"/>
      <c r="E58" s="36"/>
      <c r="F58" s="36"/>
      <c r="G58" s="36"/>
      <c r="H58" s="36" t="str">
        <f t="shared" ref="H58:S58" si="4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4"/>
        <v/>
      </c>
      <c r="J58" s="36" t="str">
        <f t="shared" si="4"/>
        <v/>
      </c>
      <c r="K58" s="36" t="str">
        <f t="shared" si="4"/>
        <v/>
      </c>
      <c r="L58" s="36" t="str">
        <f t="shared" si="4"/>
        <v/>
      </c>
      <c r="M58" s="36" t="e">
        <f t="shared" si="4"/>
        <v>#DIV/0!</v>
      </c>
      <c r="N58" s="36" t="str">
        <f t="shared" si="4"/>
        <v/>
      </c>
      <c r="O58" s="36" t="str">
        <f t="shared" si="4"/>
        <v/>
      </c>
      <c r="P58" s="36" t="str">
        <f t="shared" si="4"/>
        <v/>
      </c>
      <c r="Q58" s="36" t="str">
        <f t="shared" si="4"/>
        <v/>
      </c>
      <c r="R58" s="36" t="str">
        <f t="shared" si="4"/>
        <v/>
      </c>
      <c r="S58" s="36" t="str">
        <f t="shared" si="4"/>
        <v/>
      </c>
    </row>
    <row r="59" spans="1:41">
      <c r="B59" s="36"/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5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5"/>
        <v/>
      </c>
      <c r="J59" s="36" t="str">
        <f t="shared" si="5"/>
        <v/>
      </c>
      <c r="K59" s="36" t="str">
        <f t="shared" si="5"/>
        <v/>
      </c>
      <c r="L59" s="36" t="str">
        <f t="shared" si="5"/>
        <v/>
      </c>
      <c r="M59" s="36" t="e">
        <f t="shared" si="5"/>
        <v>#DIV/0!</v>
      </c>
      <c r="N59" s="36" t="str">
        <f t="shared" si="5"/>
        <v/>
      </c>
      <c r="O59" s="36" t="str">
        <f t="shared" si="5"/>
        <v/>
      </c>
      <c r="P59" s="36" t="str">
        <f t="shared" si="5"/>
        <v/>
      </c>
      <c r="Q59" s="36" t="str">
        <f t="shared" si="5"/>
        <v/>
      </c>
      <c r="R59" s="36" t="str">
        <f t="shared" si="5"/>
        <v/>
      </c>
      <c r="S59" s="36" t="str">
        <f t="shared" si="5"/>
        <v/>
      </c>
    </row>
    <row r="60" spans="1:41">
      <c r="D60" s="15"/>
      <c r="E60" s="15"/>
      <c r="F60" s="15"/>
      <c r="G60" s="15"/>
      <c r="P60" s="29"/>
      <c r="Q60" s="29"/>
    </row>
    <row r="61" spans="1:41" ht="26.25">
      <c r="A61" s="69" t="s">
        <v>54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</row>
    <row r="62" spans="1:41" ht="108.75">
      <c r="A62" s="9" t="s">
        <v>33</v>
      </c>
      <c r="B62" s="34" t="s">
        <v>55</v>
      </c>
      <c r="C62" s="34" t="s">
        <v>61</v>
      </c>
      <c r="D62" s="34" t="s">
        <v>63</v>
      </c>
      <c r="E62" s="34"/>
      <c r="F62" s="34"/>
      <c r="G62" s="34"/>
      <c r="H62" s="34" t="s">
        <v>64</v>
      </c>
      <c r="I62" s="34" t="s">
        <v>65</v>
      </c>
      <c r="J62" s="34" t="s">
        <v>66</v>
      </c>
      <c r="K62" s="34"/>
      <c r="L62" s="34"/>
      <c r="M62" s="34"/>
      <c r="N62" s="34"/>
      <c r="O62" s="34"/>
      <c r="P62" s="34"/>
      <c r="Q62" s="34"/>
      <c r="R62" s="34"/>
      <c r="S62" s="34"/>
    </row>
    <row r="63" spans="1:41">
      <c r="A63" s="11">
        <v>-6</v>
      </c>
      <c r="B63" s="58" t="e">
        <f>B38/E38</f>
        <v>#DIV/0!</v>
      </c>
      <c r="C63" s="48">
        <f>B38/D38</f>
        <v>19.002873005580351</v>
      </c>
      <c r="D63" s="56" t="e">
        <f>D38/E38</f>
        <v>#DIV/0!</v>
      </c>
      <c r="E63" s="48"/>
      <c r="F63" s="48"/>
      <c r="G63" s="48"/>
      <c r="H63" s="48" t="e">
        <f>J38/M38</f>
        <v>#DIV/0!</v>
      </c>
      <c r="I63" s="48">
        <f>J38/L38</f>
        <v>1.1680366604582197</v>
      </c>
      <c r="J63" s="51" t="e">
        <f>L38/M38</f>
        <v>#DIV/0!</v>
      </c>
      <c r="K63" s="51"/>
      <c r="L63" s="48"/>
      <c r="M63" s="48"/>
      <c r="N63" s="49"/>
      <c r="O63" s="49"/>
      <c r="P63" s="49"/>
      <c r="Q63" s="49"/>
      <c r="R63" s="49"/>
      <c r="S63" s="49"/>
    </row>
    <row r="64" spans="1:41">
      <c r="A64" s="11">
        <f t="shared" ref="A64:A81" si="6">A63+2</f>
        <v>-4</v>
      </c>
      <c r="B64" s="56" t="e">
        <f t="shared" ref="B64:B79" si="7">B39/E39</f>
        <v>#DIV/0!</v>
      </c>
      <c r="C64" s="48">
        <f t="shared" ref="C64:C79" si="8">B39/D39</f>
        <v>9.9684145497447396</v>
      </c>
      <c r="D64" s="56" t="e">
        <f t="shared" ref="D64:D79" si="9">D39/E39</f>
        <v>#DIV/0!</v>
      </c>
      <c r="E64" s="48"/>
      <c r="F64" s="48"/>
      <c r="G64" s="48"/>
      <c r="H64" s="48" t="e">
        <f t="shared" ref="H64:H81" si="10">J39/M39</f>
        <v>#DIV/0!</v>
      </c>
      <c r="I64" s="48">
        <f t="shared" ref="I64:I81" si="11">J39/L39</f>
        <v>1.0743220908921824</v>
      </c>
      <c r="J64" s="51" t="e">
        <f t="shared" ref="J64:J81" si="12">L39/M39</f>
        <v>#DIV/0!</v>
      </c>
      <c r="K64" s="51"/>
      <c r="L64" s="50"/>
      <c r="M64" s="50"/>
      <c r="N64" s="49"/>
      <c r="O64" s="49"/>
      <c r="P64" s="49"/>
      <c r="Q64" s="49"/>
      <c r="R64" s="49"/>
      <c r="S64" s="49"/>
    </row>
    <row r="65" spans="1:19">
      <c r="A65" s="11">
        <f t="shared" si="6"/>
        <v>-2</v>
      </c>
      <c r="B65" s="56" t="e">
        <f t="shared" si="7"/>
        <v>#DIV/0!</v>
      </c>
      <c r="C65" s="48">
        <f t="shared" si="8"/>
        <v>3.8388739782847621</v>
      </c>
      <c r="D65" s="56" t="e">
        <f t="shared" si="9"/>
        <v>#DIV/0!</v>
      </c>
      <c r="E65" s="48"/>
      <c r="F65" s="48"/>
      <c r="G65" s="48"/>
      <c r="H65" s="48">
        <f t="shared" si="10"/>
        <v>17.749999767014177</v>
      </c>
      <c r="I65" s="48">
        <f t="shared" si="11"/>
        <v>1.0578617322611008</v>
      </c>
      <c r="J65" s="51">
        <f t="shared" si="12"/>
        <v>16.779130226286636</v>
      </c>
      <c r="K65" s="51"/>
      <c r="L65" s="50"/>
      <c r="M65" s="50"/>
      <c r="N65" s="49"/>
      <c r="O65" s="49"/>
      <c r="P65" s="49"/>
      <c r="Q65" s="49"/>
      <c r="R65" s="49"/>
      <c r="S65" s="49"/>
    </row>
    <row r="66" spans="1:19">
      <c r="A66" s="11">
        <f t="shared" si="6"/>
        <v>0</v>
      </c>
      <c r="B66" s="56" t="e">
        <f t="shared" si="7"/>
        <v>#DIV/0!</v>
      </c>
      <c r="C66" s="53">
        <f t="shared" si="8"/>
        <v>2.3051768043064822</v>
      </c>
      <c r="D66" s="56" t="e">
        <f t="shared" si="9"/>
        <v>#DIV/0!</v>
      </c>
      <c r="E66" s="48"/>
      <c r="F66" s="48"/>
      <c r="G66" s="48"/>
      <c r="H66" s="48">
        <f t="shared" si="10"/>
        <v>2.4354838654594819</v>
      </c>
      <c r="I66" s="48">
        <f t="shared" si="11"/>
        <v>1.0578094534946492</v>
      </c>
      <c r="J66" s="51">
        <f t="shared" si="12"/>
        <v>2.302384288033593</v>
      </c>
      <c r="K66" s="51"/>
      <c r="L66" s="50"/>
      <c r="M66" s="50"/>
      <c r="N66" s="49"/>
      <c r="O66" s="49"/>
      <c r="P66" s="49"/>
      <c r="Q66" s="49"/>
      <c r="R66" s="49"/>
      <c r="S66" s="49"/>
    </row>
    <row r="67" spans="1:19">
      <c r="A67" s="11">
        <f t="shared" si="6"/>
        <v>2</v>
      </c>
      <c r="B67" s="56" t="e">
        <f t="shared" si="7"/>
        <v>#DIV/0!</v>
      </c>
      <c r="C67" s="52">
        <f t="shared" si="8"/>
        <v>1.9677805853114583</v>
      </c>
      <c r="D67" s="56" t="e">
        <f t="shared" si="9"/>
        <v>#DIV/0!</v>
      </c>
      <c r="E67" s="48"/>
      <c r="F67" s="48"/>
      <c r="G67" s="48"/>
      <c r="H67" s="48">
        <f t="shared" si="10"/>
        <v>2.5</v>
      </c>
      <c r="I67" s="48">
        <f t="shared" si="11"/>
        <v>1.2082732949087416</v>
      </c>
      <c r="J67" s="51">
        <f t="shared" si="12"/>
        <v>2.0690683229813667</v>
      </c>
      <c r="K67" s="51"/>
      <c r="L67" s="50"/>
      <c r="M67" s="50"/>
      <c r="N67" s="49"/>
      <c r="O67" s="49"/>
      <c r="P67" s="49"/>
      <c r="Q67" s="49"/>
      <c r="R67" s="49"/>
      <c r="S67" s="49"/>
    </row>
    <row r="68" spans="1:19">
      <c r="A68" s="11">
        <f t="shared" si="6"/>
        <v>4</v>
      </c>
      <c r="B68" s="56">
        <f t="shared" si="7"/>
        <v>175.95225678215434</v>
      </c>
      <c r="C68" s="47">
        <f t="shared" si="8"/>
        <v>1.7439172820578839</v>
      </c>
      <c r="D68" s="56">
        <f t="shared" si="9"/>
        <v>100.89484093793972</v>
      </c>
      <c r="E68" s="48"/>
      <c r="F68" s="48"/>
      <c r="G68" s="48"/>
      <c r="H68" s="48">
        <f t="shared" si="10"/>
        <v>2.6037735873474914</v>
      </c>
      <c r="I68" s="48">
        <f t="shared" si="11"/>
        <v>1.1042919171676686</v>
      </c>
      <c r="J68" s="51">
        <f t="shared" si="12"/>
        <v>2.3578671063949761</v>
      </c>
      <c r="K68" s="51"/>
      <c r="L68" s="50"/>
      <c r="M68" s="50"/>
      <c r="N68" s="49"/>
      <c r="O68" s="49"/>
      <c r="P68" s="49"/>
      <c r="Q68" s="49"/>
      <c r="R68" s="49"/>
      <c r="S68" s="49"/>
    </row>
    <row r="69" spans="1:19">
      <c r="A69" s="11">
        <f t="shared" si="6"/>
        <v>6</v>
      </c>
      <c r="B69" s="56">
        <f t="shared" si="7"/>
        <v>17.196853147503596</v>
      </c>
      <c r="C69" s="47">
        <f t="shared" si="8"/>
        <v>1.5514210672059479</v>
      </c>
      <c r="D69" s="56">
        <f t="shared" si="9"/>
        <v>11.084581427319725</v>
      </c>
      <c r="E69" s="48"/>
      <c r="F69" s="48"/>
      <c r="G69" s="48"/>
      <c r="H69" s="48">
        <f t="shared" si="10"/>
        <v>2.1654135354530668</v>
      </c>
      <c r="I69" s="48">
        <f t="shared" si="11"/>
        <v>1.0304659498207884</v>
      </c>
      <c r="J69" s="51">
        <f t="shared" si="12"/>
        <v>2.101392613535324</v>
      </c>
      <c r="K69" s="51"/>
      <c r="L69" s="50"/>
      <c r="M69" s="50"/>
      <c r="N69" s="49"/>
      <c r="O69" s="49"/>
      <c r="P69" s="49"/>
      <c r="Q69" s="49"/>
      <c r="R69" s="49"/>
      <c r="S69" s="49"/>
    </row>
    <row r="70" spans="1:19">
      <c r="A70" s="11">
        <f t="shared" si="6"/>
        <v>8</v>
      </c>
      <c r="B70" s="56">
        <f t="shared" si="7"/>
        <v>5.6735865988632961</v>
      </c>
      <c r="C70" s="47">
        <f t="shared" si="8"/>
        <v>1.1839731529212303</v>
      </c>
      <c r="D70" s="56">
        <f t="shared" si="9"/>
        <v>4.7919892312294348</v>
      </c>
      <c r="E70" s="48"/>
      <c r="F70" s="48"/>
      <c r="G70" s="48"/>
      <c r="H70" s="48">
        <f t="shared" si="10"/>
        <v>2.0425531914893615</v>
      </c>
      <c r="I70" s="48">
        <f t="shared" si="11"/>
        <v>1</v>
      </c>
      <c r="J70" s="51">
        <f t="shared" si="12"/>
        <v>2.0425531914893615</v>
      </c>
      <c r="K70" s="51"/>
      <c r="L70" s="50"/>
      <c r="M70" s="50"/>
      <c r="N70" s="49"/>
      <c r="O70" s="49"/>
      <c r="P70" s="49"/>
      <c r="Q70" s="49"/>
      <c r="R70" s="49"/>
      <c r="S70" s="49"/>
    </row>
    <row r="71" spans="1:19">
      <c r="A71" s="11">
        <f t="shared" si="6"/>
        <v>10</v>
      </c>
      <c r="B71" s="56">
        <f t="shared" si="7"/>
        <v>3.4527957291373981</v>
      </c>
      <c r="C71" s="47">
        <f t="shared" si="8"/>
        <v>1.0355388026032619</v>
      </c>
      <c r="D71" s="56">
        <f t="shared" si="9"/>
        <v>3.3342987442453587</v>
      </c>
      <c r="E71" s="48"/>
      <c r="F71" s="48"/>
      <c r="G71" s="48"/>
      <c r="H71" s="48">
        <f t="shared" si="10"/>
        <v>1.766871166721717</v>
      </c>
      <c r="I71" s="48">
        <f t="shared" si="11"/>
        <v>1</v>
      </c>
      <c r="J71" s="51">
        <f t="shared" si="12"/>
        <v>1.766871166721717</v>
      </c>
      <c r="K71" s="51"/>
      <c r="L71" s="50"/>
      <c r="M71" s="50"/>
      <c r="N71" s="49"/>
      <c r="O71" s="49"/>
      <c r="P71" s="49"/>
      <c r="Q71" s="49"/>
      <c r="R71" s="49"/>
      <c r="S71" s="49"/>
    </row>
    <row r="72" spans="1:19">
      <c r="A72" s="11">
        <f t="shared" si="6"/>
        <v>12</v>
      </c>
      <c r="B72" s="56">
        <f t="shared" si="7"/>
        <v>2.7748660157004519</v>
      </c>
      <c r="C72" s="47">
        <f t="shared" si="8"/>
        <v>1.0067137609612424</v>
      </c>
      <c r="D72" s="56">
        <f t="shared" si="9"/>
        <v>2.7563604703793074</v>
      </c>
      <c r="E72" s="48"/>
      <c r="F72" s="48"/>
      <c r="G72" s="48"/>
      <c r="H72" s="48">
        <f t="shared" si="10"/>
        <v>1.103448275862069</v>
      </c>
      <c r="I72" s="48">
        <f t="shared" si="11"/>
        <v>1</v>
      </c>
      <c r="J72" s="51">
        <f t="shared" si="12"/>
        <v>1.103448275862069</v>
      </c>
      <c r="K72" s="51"/>
      <c r="L72" s="50"/>
      <c r="M72" s="50"/>
      <c r="N72" s="49"/>
      <c r="O72" s="49"/>
      <c r="P72" s="49"/>
      <c r="Q72" s="49"/>
      <c r="R72" s="49"/>
      <c r="S72" s="49"/>
    </row>
    <row r="73" spans="1:19">
      <c r="A73" s="11">
        <f t="shared" si="6"/>
        <v>14</v>
      </c>
      <c r="B73" s="56">
        <f t="shared" si="7"/>
        <v>2.3797897274161959</v>
      </c>
      <c r="C73" s="47">
        <f t="shared" si="8"/>
        <v>0.99889079400489711</v>
      </c>
      <c r="D73" s="56">
        <f t="shared" si="9"/>
        <v>2.3824323356458215</v>
      </c>
      <c r="E73" s="48"/>
      <c r="F73" s="48"/>
      <c r="G73" s="48"/>
      <c r="H73" s="48">
        <f t="shared" si="10"/>
        <v>1.111969112395899</v>
      </c>
      <c r="I73" s="48">
        <f t="shared" si="11"/>
        <v>1</v>
      </c>
      <c r="J73" s="51">
        <f t="shared" si="12"/>
        <v>1.111969112395899</v>
      </c>
      <c r="K73" s="51"/>
      <c r="L73" s="50"/>
      <c r="M73" s="50"/>
      <c r="N73" s="49"/>
      <c r="O73" s="49"/>
      <c r="P73" s="49"/>
      <c r="Q73" s="49"/>
      <c r="R73" s="49"/>
      <c r="S73" s="49"/>
    </row>
    <row r="74" spans="1:19">
      <c r="A74" s="11">
        <f t="shared" si="6"/>
        <v>16</v>
      </c>
      <c r="B74" s="56">
        <f t="shared" si="7"/>
        <v>2.0694999269778269</v>
      </c>
      <c r="C74" s="47">
        <f t="shared" si="8"/>
        <v>0.99778404595930104</v>
      </c>
      <c r="D74" s="56">
        <f t="shared" si="9"/>
        <v>2.0740960284528751</v>
      </c>
      <c r="E74" s="48"/>
      <c r="F74" s="48"/>
      <c r="G74" s="48"/>
      <c r="H74" s="48">
        <f t="shared" si="10"/>
        <v>1.032258064516129</v>
      </c>
      <c r="I74" s="48">
        <f t="shared" si="11"/>
        <v>1</v>
      </c>
      <c r="J74" s="51">
        <f t="shared" si="12"/>
        <v>1.032258064516129</v>
      </c>
      <c r="K74" s="51"/>
      <c r="L74" s="50"/>
      <c r="M74" s="50"/>
      <c r="N74" s="49"/>
      <c r="O74" s="49"/>
      <c r="P74" s="49"/>
      <c r="Q74" s="49"/>
      <c r="R74" s="49"/>
      <c r="S74" s="49"/>
    </row>
    <row r="75" spans="1:19">
      <c r="A75" s="11">
        <f t="shared" si="6"/>
        <v>18</v>
      </c>
      <c r="B75" s="56">
        <f t="shared" si="7"/>
        <v>1.8060133972583228</v>
      </c>
      <c r="C75" s="47">
        <f t="shared" si="8"/>
        <v>0.99778404595930104</v>
      </c>
      <c r="D75" s="56">
        <f t="shared" si="9"/>
        <v>1.8100243279816772</v>
      </c>
      <c r="E75" s="48"/>
      <c r="F75" s="48"/>
      <c r="G75" s="48"/>
      <c r="H75" s="48">
        <f t="shared" si="10"/>
        <v>1</v>
      </c>
      <c r="I75" s="48">
        <f t="shared" si="11"/>
        <v>1</v>
      </c>
      <c r="J75" s="51">
        <f t="shared" si="12"/>
        <v>1</v>
      </c>
      <c r="K75" s="51"/>
      <c r="L75" s="50"/>
      <c r="M75" s="50"/>
      <c r="N75" s="49"/>
      <c r="O75" s="49"/>
      <c r="P75" s="49"/>
      <c r="Q75" s="49"/>
      <c r="R75" s="49"/>
      <c r="S75" s="49"/>
    </row>
    <row r="76" spans="1:19">
      <c r="A76" s="11">
        <f t="shared" si="6"/>
        <v>20</v>
      </c>
      <c r="B76" s="56">
        <f t="shared" si="7"/>
        <v>1.5437004569019104</v>
      </c>
      <c r="C76" s="47">
        <f t="shared" si="8"/>
        <v>0.99778404595930104</v>
      </c>
      <c r="D76" s="56">
        <f t="shared" si="9"/>
        <v>1.5471288232693159</v>
      </c>
      <c r="E76" s="48"/>
      <c r="F76" s="48"/>
      <c r="G76" s="48"/>
      <c r="H76" s="48">
        <f t="shared" si="10"/>
        <v>1</v>
      </c>
      <c r="I76" s="48">
        <f t="shared" si="11"/>
        <v>1</v>
      </c>
      <c r="J76" s="51">
        <f t="shared" si="12"/>
        <v>1</v>
      </c>
      <c r="K76" s="51"/>
      <c r="L76" s="50"/>
      <c r="M76" s="50"/>
      <c r="N76" s="49"/>
      <c r="O76" s="49"/>
      <c r="P76" s="49"/>
      <c r="Q76" s="49"/>
      <c r="R76" s="49"/>
      <c r="S76" s="49"/>
    </row>
    <row r="77" spans="1:19">
      <c r="A77" s="11">
        <f t="shared" si="6"/>
        <v>22</v>
      </c>
      <c r="B77" s="56">
        <f t="shared" si="7"/>
        <v>1.3389061805246776</v>
      </c>
      <c r="C77" s="47">
        <f t="shared" si="8"/>
        <v>0.99778404595930104</v>
      </c>
      <c r="D77" s="56">
        <f t="shared" si="9"/>
        <v>1.3418797243219209</v>
      </c>
      <c r="E77" s="48"/>
      <c r="F77" s="48"/>
      <c r="G77" s="48"/>
      <c r="H77" s="48">
        <f t="shared" si="10"/>
        <v>1</v>
      </c>
      <c r="I77" s="48">
        <f t="shared" si="11"/>
        <v>1</v>
      </c>
      <c r="J77" s="51">
        <f t="shared" si="12"/>
        <v>1</v>
      </c>
      <c r="K77" s="51"/>
      <c r="L77" s="50"/>
      <c r="M77" s="50"/>
      <c r="N77" s="49"/>
      <c r="O77" s="49"/>
      <c r="P77" s="49"/>
      <c r="Q77" s="49"/>
      <c r="R77" s="49"/>
      <c r="S77" s="49"/>
    </row>
    <row r="78" spans="1:19">
      <c r="A78" s="11">
        <f t="shared" si="6"/>
        <v>24</v>
      </c>
      <c r="B78" s="56">
        <f t="shared" si="7"/>
        <v>1.2001997875078003</v>
      </c>
      <c r="C78" s="47">
        <f t="shared" si="8"/>
        <v>0.99778404595930104</v>
      </c>
      <c r="D78" s="56">
        <f t="shared" si="9"/>
        <v>1.2028652816891761</v>
      </c>
      <c r="E78" s="48"/>
      <c r="F78" s="48"/>
      <c r="G78" s="48"/>
      <c r="H78" s="48">
        <f t="shared" si="10"/>
        <v>1</v>
      </c>
      <c r="I78" s="48">
        <f t="shared" si="11"/>
        <v>1</v>
      </c>
      <c r="J78" s="51">
        <f t="shared" si="12"/>
        <v>1</v>
      </c>
      <c r="K78" s="51"/>
      <c r="L78" s="50"/>
      <c r="M78" s="50"/>
      <c r="N78" s="49"/>
      <c r="O78" s="49"/>
      <c r="P78" s="48"/>
      <c r="Q78" s="48"/>
      <c r="R78" s="48"/>
      <c r="S78" s="48"/>
    </row>
    <row r="79" spans="1:19">
      <c r="A79" s="11">
        <f t="shared" si="6"/>
        <v>26</v>
      </c>
      <c r="B79" s="56">
        <f t="shared" si="7"/>
        <v>1.105553675200927</v>
      </c>
      <c r="C79" s="47">
        <f t="shared" si="8"/>
        <v>0.99778404595930104</v>
      </c>
      <c r="D79" s="56">
        <f t="shared" si="9"/>
        <v>1.1080089721599156</v>
      </c>
      <c r="E79" s="48"/>
      <c r="F79" s="48"/>
      <c r="G79" s="48"/>
      <c r="H79" s="48">
        <f t="shared" si="10"/>
        <v>1</v>
      </c>
      <c r="I79" s="48">
        <f t="shared" si="11"/>
        <v>1</v>
      </c>
      <c r="J79" s="51">
        <f t="shared" si="12"/>
        <v>1</v>
      </c>
      <c r="K79" s="51"/>
      <c r="L79" s="50"/>
      <c r="M79" s="50"/>
      <c r="N79" s="49"/>
      <c r="O79" s="49"/>
      <c r="P79" s="48"/>
      <c r="Q79" s="48"/>
      <c r="R79" s="48"/>
      <c r="S79" s="48"/>
    </row>
    <row r="80" spans="1:19">
      <c r="A80" s="11">
        <f t="shared" si="6"/>
        <v>28</v>
      </c>
      <c r="B80" s="56"/>
      <c r="C80" s="47"/>
      <c r="D80" s="56"/>
      <c r="E80" s="48"/>
      <c r="F80" s="48"/>
      <c r="G80" s="48"/>
      <c r="H80" s="48">
        <f t="shared" si="10"/>
        <v>7.9793815239994237E-2</v>
      </c>
      <c r="I80" s="48">
        <f t="shared" si="11"/>
        <v>0.4212352442580839</v>
      </c>
      <c r="J80" s="51">
        <f t="shared" si="12"/>
        <v>0.18942815523552411</v>
      </c>
      <c r="K80" s="51"/>
      <c r="L80" s="50"/>
      <c r="M80" s="50"/>
      <c r="N80" s="49"/>
      <c r="O80" s="49"/>
      <c r="P80" s="48"/>
      <c r="Q80" s="48"/>
      <c r="R80" s="48"/>
      <c r="S80" s="48"/>
    </row>
    <row r="81" spans="1:20">
      <c r="A81" s="11">
        <f t="shared" si="6"/>
        <v>30</v>
      </c>
      <c r="B81" s="56"/>
      <c r="C81" s="47"/>
      <c r="D81" s="56"/>
      <c r="E81" s="48"/>
      <c r="F81" s="48"/>
      <c r="G81" s="48"/>
      <c r="H81" s="48">
        <f t="shared" si="10"/>
        <v>0.16073343256873346</v>
      </c>
      <c r="I81" s="48">
        <f t="shared" si="11"/>
        <v>0.62213980228898247</v>
      </c>
      <c r="J81" s="51">
        <f t="shared" si="12"/>
        <v>0.25835581002430885</v>
      </c>
      <c r="K81" s="51"/>
      <c r="L81" s="50"/>
      <c r="M81" s="50"/>
      <c r="N81" s="49"/>
      <c r="O81" s="49"/>
      <c r="P81" s="48"/>
      <c r="Q81" s="48"/>
      <c r="R81" s="48"/>
      <c r="S81" s="48"/>
    </row>
    <row r="82" spans="1:20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1:20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1:20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pans="1:20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pans="1:20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</row>
    <row r="88" spans="1:20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</row>
    <row r="89" spans="1:20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</row>
    <row r="90" spans="1:2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pans="1:20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</row>
    <row r="92" spans="1:20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</row>
    <row r="93" spans="1:20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</row>
    <row r="94" spans="1:20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</row>
    <row r="95" spans="1:20">
      <c r="A95" s="35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</row>
    <row r="96" spans="1:20">
      <c r="A96" s="35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</row>
    <row r="97" spans="2:20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 spans="2:20">
      <c r="D98" s="46"/>
      <c r="E98" s="46"/>
      <c r="F98" s="46"/>
      <c r="G98" s="46"/>
      <c r="H98" s="19"/>
      <c r="I98" s="19"/>
    </row>
    <row r="100" spans="2:20">
      <c r="H100" s="19"/>
      <c r="I100" s="19"/>
    </row>
    <row r="101" spans="2:20">
      <c r="L101" s="20"/>
      <c r="M101" s="20"/>
    </row>
    <row r="102" spans="2:20">
      <c r="H102" s="13"/>
      <c r="I102" s="13"/>
      <c r="L102" s="20"/>
      <c r="M102" s="20"/>
    </row>
    <row r="103" spans="2:20">
      <c r="L103" s="20"/>
      <c r="M103" s="20"/>
    </row>
    <row r="104" spans="2:20">
      <c r="D104" s="21"/>
      <c r="E104" s="21"/>
      <c r="F104" s="21"/>
      <c r="G104" s="21"/>
      <c r="H104" s="45"/>
      <c r="I104" s="45"/>
      <c r="L104" s="20"/>
      <c r="M104" s="20"/>
    </row>
    <row r="105" spans="2:20">
      <c r="D105" s="21"/>
      <c r="E105" s="21"/>
      <c r="F105" s="21"/>
      <c r="G105" s="21"/>
      <c r="H105" s="19"/>
      <c r="I105" s="19"/>
      <c r="L105" s="20"/>
      <c r="M105" s="20"/>
    </row>
    <row r="106" spans="2:20">
      <c r="D106" s="21"/>
      <c r="E106" s="21"/>
      <c r="F106" s="21"/>
      <c r="G106" s="21"/>
      <c r="H106" s="19"/>
      <c r="I106" s="19"/>
      <c r="L106" s="20"/>
      <c r="M106" s="20"/>
    </row>
    <row r="107" spans="2:20">
      <c r="D107" s="21"/>
      <c r="E107" s="21"/>
      <c r="F107" s="21"/>
      <c r="G107" s="21"/>
      <c r="H107" s="19"/>
      <c r="I107" s="19"/>
      <c r="L107" s="20"/>
      <c r="M107" s="20"/>
    </row>
    <row r="108" spans="2:20">
      <c r="D108" s="21"/>
      <c r="E108" s="21"/>
      <c r="F108" s="21"/>
      <c r="G108" s="21"/>
      <c r="H108" s="19"/>
      <c r="I108" s="19"/>
      <c r="L108" s="20"/>
      <c r="M108" s="20"/>
    </row>
    <row r="109" spans="2:20">
      <c r="D109" s="21"/>
      <c r="E109" s="21"/>
      <c r="F109" s="21"/>
      <c r="G109" s="21"/>
      <c r="H109" s="19"/>
      <c r="I109" s="19"/>
      <c r="L109" s="20"/>
      <c r="M109" s="20"/>
    </row>
    <row r="110" spans="2:20">
      <c r="D110" s="21"/>
      <c r="E110" s="21"/>
      <c r="F110" s="21"/>
      <c r="G110" s="21"/>
      <c r="H110" s="19"/>
      <c r="I110" s="19"/>
      <c r="L110" s="20"/>
      <c r="M110" s="20"/>
    </row>
    <row r="111" spans="2:20">
      <c r="D111" s="21"/>
      <c r="E111" s="21"/>
      <c r="F111" s="21"/>
      <c r="G111" s="21"/>
      <c r="L111" s="22"/>
      <c r="M111" s="22"/>
    </row>
    <row r="112" spans="2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8">
    <mergeCell ref="V36:Y36"/>
    <mergeCell ref="A61:S61"/>
    <mergeCell ref="A33:S33"/>
    <mergeCell ref="B36:E36"/>
    <mergeCell ref="F36:I36"/>
    <mergeCell ref="J36:M36"/>
    <mergeCell ref="N36:Q36"/>
    <mergeCell ref="R36:U36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26A387-A22D-4B6E-BCCB-F4114F06C64F}">
  <ds:schemaRefs>
    <ds:schemaRef ds:uri="http://purl.org/dc/terms/"/>
    <ds:schemaRef ds:uri="http://schemas.microsoft.com/office/2006/documentManagement/types"/>
    <ds:schemaRef ds:uri="9b239327-9e80-40e4-b1b7-4394fed77a33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f282d3b-eb4a-4b09-b61f-b9593442e28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Cover page</vt:lpstr>
      <vt:lpstr>Summary_AlignmentResults</vt:lpstr>
      <vt:lpstr>Test_1a_FDD</vt:lpstr>
      <vt:lpstr>Test_1b_FDD</vt:lpstr>
      <vt:lpstr>Test_2a_FDD</vt:lpstr>
      <vt:lpstr>Test_1a_TDD</vt:lpstr>
      <vt:lpstr>Test_1b_TDD</vt:lpstr>
      <vt:lpstr>Test_2a_TDD</vt:lpstr>
      <vt:lpstr>Rel-16 Type II (FDD2RX-SU_MIMO)</vt:lpstr>
      <vt:lpstr>Rel-16 Type II (TDD2RX-SU_MIMO)</vt:lpstr>
      <vt:lpstr>Rel-16 Type II (FDD4RX-SU_MIMO)</vt:lpstr>
      <vt:lpstr>Rel-16 Type II (TDD4RX-SU_MIMO)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/>
  <dc:description/>
  <cp:lastModifiedBy>Fabian Huss</cp:lastModifiedBy>
  <cp:revision/>
  <dcterms:created xsi:type="dcterms:W3CDTF">2007-12-10T15:13:50Z</dcterms:created>
  <dcterms:modified xsi:type="dcterms:W3CDTF">2020-11-10T08:38:42Z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_AdHocReviewCycleID">
    <vt:i4>-24366735</vt:i4>
  </property>
  <property fmtid="{D5CDD505-2E9C-101B-9397-08002B2CF9AE}" pid="8" name="_EmailSubject">
    <vt:lpwstr>[Template] FD-MIMO CSI simulation results collected</vt:lpwstr>
  </property>
  <property fmtid="{D5CDD505-2E9C-101B-9397-08002B2CF9AE}" pid="9" name="_AuthorEmail">
    <vt:lpwstr>jaehor@qti.qualcomm.com</vt:lpwstr>
  </property>
  <property fmtid="{D5CDD505-2E9C-101B-9397-08002B2CF9AE}" pid="10" name="_AuthorEmailDisplayName">
    <vt:lpwstr>Ryu, Jaeho</vt:lpwstr>
  </property>
  <property fmtid="{D5CDD505-2E9C-101B-9397-08002B2CF9AE}" pid="11" name="_ReviewingToolsShownOnce">
    <vt:lpwstr/>
  </property>
  <property fmtid="{D5CDD505-2E9C-101B-9397-08002B2CF9AE}" pid="12" name="NSCPROP_SA">
    <vt:lpwstr>E:\Programs from work space\NR combine 201908\SimulationResults\29GHz\64QAM_256QAM_results.xlsx</vt:lpwstr>
  </property>
  <property fmtid="{D5CDD505-2E9C-101B-9397-08002B2CF9AE}" pid="13" name="ContentTypeId">
    <vt:lpwstr>0x010100F3E9551B3FDDA24EBF0A209BAAD637CA</vt:lpwstr>
  </property>
  <property fmtid="{5C58129F-E5B8-477A-9B38-B3E54BFA04C8}" pid="2">
    <vt:lpwstr>A27793D690CCD30776C89F226D19CB02D2BC4E174274ADED2FA0B3F3A37B93D7</vt:lpwstr>
  </property>
</Properties>
</file>